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UnRAdm.local\Shares\АР-ОЖКИДХ\ДОКУМЕНТЫ\постановления\2021\Постановление по КР от 10.08.2021\Постановление №214 от10.08.2021 город\"/>
    </mc:Choice>
  </mc:AlternateContent>
  <xr:revisionPtr revIDLastSave="0" documentId="13_ncr:1_{6F14CA84-1AE8-47C2-AB42-F2E647BB0A09}" xr6:coauthVersionLast="43" xr6:coauthVersionMax="47" xr10:uidLastSave="{00000000-0000-0000-0000-000000000000}"/>
  <bookViews>
    <workbookView xWindow="-120" yWindow="-120" windowWidth="29040" windowHeight="15840" tabRatio="761" xr2:uid="{00000000-000D-0000-FFFF-FFFF00000000}"/>
  </bookViews>
  <sheets>
    <sheet name="Приложение 1" sheetId="13" r:id="rId1"/>
    <sheet name="Приложение 2" sheetId="10" r:id="rId2"/>
    <sheet name="Приложение 3" sheetId="11" r:id="rId3"/>
    <sheet name="Сравнительный перечень 2021" sheetId="18" state="hidden" r:id="rId4"/>
    <sheet name="Сравнительный перечень 2022" sheetId="15" state="hidden" r:id="rId5"/>
  </sheets>
  <definedNames>
    <definedName name="_xlnm._FilterDatabase" localSheetId="0" hidden="1">'Приложение 1'!$A$10:$S$49</definedName>
    <definedName name="_xlnm._FilterDatabase" localSheetId="1" hidden="1">'Приложение 2'!$A$12:$AL$66</definedName>
    <definedName name="_xlnm._FilterDatabase" localSheetId="2" hidden="1">'Приложение 3'!$A$9:$R$16</definedName>
    <definedName name="_xlnm._FilterDatabase" localSheetId="3" hidden="1">'Сравнительный перечень 2021'!$A$8:$J$368</definedName>
    <definedName name="_xlnm._FilterDatabase" localSheetId="4" hidden="1">'Сравнительный перечень 2022'!$A$8:$L$364</definedName>
    <definedName name="DNO" localSheetId="3">#REF!</definedName>
    <definedName name="DNO" localSheetId="4">#REF!</definedName>
    <definedName name="DNO">#REF!</definedName>
    <definedName name="_xlnm.Print_Titles" localSheetId="0">'Приложение 1'!$10:$10</definedName>
    <definedName name="_xlnm.Print_Titles" localSheetId="1">'Приложение 2'!$12:$12</definedName>
    <definedName name="_xlnm.Print_Titles" localSheetId="2">'Приложение 3'!$9:$9</definedName>
    <definedName name="_xlnm.Print_Titles" localSheetId="3">'Сравнительный перечень 2021'!$8:$8</definedName>
    <definedName name="_xlnm.Print_Titles" localSheetId="4">'Сравнительный перечень 2022'!$8:$8</definedName>
    <definedName name="_xlnm.Print_Area" localSheetId="0">'Приложение 1'!$A$1:$S$49</definedName>
    <definedName name="_xlnm.Print_Area" localSheetId="1">'Приложение 2'!$A$1:$AL$51</definedName>
    <definedName name="_xlnm.Print_Area" localSheetId="2">'Приложение 3'!$A$1:$F$16</definedName>
    <definedName name="_xlnm.Print_Area" localSheetId="3">'Сравнительный перечень 2021'!$A$1:$J$357</definedName>
    <definedName name="_xlnm.Print_Area" localSheetId="4">'Сравнительный перечень 2022'!$A$1:$J$367</definedName>
    <definedName name="Перечень" localSheetId="1">#REF!</definedName>
    <definedName name="Перечень" localSheetId="2">#REF!</definedName>
    <definedName name="Перечень" localSheetId="3">#REF!</definedName>
    <definedName name="Перечень" localSheetId="4">#REF!</definedName>
    <definedName name="Перечень">#REF!</definedName>
    <definedName name="Перечень\ъ" localSheetId="3">#REF!</definedName>
    <definedName name="Перечень\ъ">#REF!</definedName>
    <definedName name="Перечень2" localSheetId="1">#REF!</definedName>
    <definedName name="Перечень2" localSheetId="2">#REF!</definedName>
    <definedName name="Перечень2" localSheetId="3">#REF!</definedName>
    <definedName name="Перечень2" localSheetId="4">#REF!</definedName>
    <definedName name="Перечень2">#REF!</definedName>
    <definedName name="Перечень3" localSheetId="1">#REF!</definedName>
    <definedName name="Перечень3" localSheetId="2">#REF!</definedName>
    <definedName name="Перечень3" localSheetId="3">#REF!</definedName>
    <definedName name="Перечень3" localSheetId="4">#REF!</definedName>
    <definedName name="Перечень3">#REF!</definedName>
    <definedName name="прил" localSheetId="3">#REF!</definedName>
    <definedName name="прил" localSheetId="4">#REF!</definedName>
    <definedName name="прил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60" i="15" l="1"/>
  <c r="I159" i="15"/>
  <c r="I158" i="15"/>
  <c r="H364" i="15"/>
  <c r="H280" i="15"/>
  <c r="H160" i="15"/>
  <c r="G349" i="15" l="1"/>
  <c r="G364" i="15"/>
  <c r="G280" i="15"/>
  <c r="G221" i="18"/>
  <c r="I12" i="18"/>
  <c r="G219" i="15"/>
  <c r="H219" i="15"/>
  <c r="G161" i="18" l="1"/>
  <c r="H161" i="18"/>
  <c r="I159" i="18"/>
  <c r="I160" i="18"/>
  <c r="I353" i="18" l="1"/>
  <c r="I354" i="18" s="1"/>
  <c r="I344" i="18"/>
  <c r="I345" i="18"/>
  <c r="I346" i="18"/>
  <c r="I347" i="18"/>
  <c r="I348" i="18"/>
  <c r="I349" i="18"/>
  <c r="I350" i="18"/>
  <c r="I343" i="18"/>
  <c r="I340" i="18"/>
  <c r="I335" i="18"/>
  <c r="I336" i="18"/>
  <c r="I337" i="18"/>
  <c r="I334" i="18"/>
  <c r="I331" i="18"/>
  <c r="I330" i="18"/>
  <c r="I327" i="18"/>
  <c r="I326" i="18"/>
  <c r="I323" i="18"/>
  <c r="I322" i="18"/>
  <c r="I319" i="18"/>
  <c r="I320" i="18" s="1"/>
  <c r="I316" i="18"/>
  <c r="I315" i="18"/>
  <c r="I317" i="18" s="1"/>
  <c r="I312" i="18"/>
  <c r="I313" i="18" s="1"/>
  <c r="I309" i="18"/>
  <c r="I308" i="18"/>
  <c r="I307" i="18"/>
  <c r="I304" i="18"/>
  <c r="I305" i="18" s="1"/>
  <c r="I301" i="18"/>
  <c r="I300" i="18"/>
  <c r="I297" i="18"/>
  <c r="I298" i="18" s="1"/>
  <c r="I288" i="18"/>
  <c r="I289" i="18"/>
  <c r="I290" i="18"/>
  <c r="I291" i="18"/>
  <c r="I292" i="18"/>
  <c r="I293" i="18"/>
  <c r="I294" i="18"/>
  <c r="I287" i="18"/>
  <c r="I284" i="18"/>
  <c r="I283" i="18"/>
  <c r="I280" i="18"/>
  <c r="I279" i="18"/>
  <c r="I278" i="18"/>
  <c r="I275" i="18"/>
  <c r="I274" i="18"/>
  <c r="I271" i="18"/>
  <c r="I272" i="18" s="1"/>
  <c r="I263" i="18"/>
  <c r="I264" i="18"/>
  <c r="I265" i="18"/>
  <c r="I266" i="18"/>
  <c r="I267" i="18"/>
  <c r="I268" i="18"/>
  <c r="I262" i="18"/>
  <c r="I259" i="18"/>
  <c r="I260" i="18" s="1"/>
  <c r="I256" i="18"/>
  <c r="I255" i="18"/>
  <c r="I254" i="18"/>
  <c r="I253" i="18"/>
  <c r="I252" i="18"/>
  <c r="I249" i="18"/>
  <c r="I248" i="18"/>
  <c r="I245" i="18"/>
  <c r="I246" i="18" s="1"/>
  <c r="I242" i="18"/>
  <c r="I243" i="18" s="1"/>
  <c r="I239" i="18"/>
  <c r="I238" i="18"/>
  <c r="I237" i="18"/>
  <c r="I232" i="18"/>
  <c r="I233" i="18" s="1"/>
  <c r="I236" i="18"/>
  <c r="I235" i="18"/>
  <c r="I229" i="18"/>
  <c r="I228" i="18"/>
  <c r="I227" i="18"/>
  <c r="I226" i="18"/>
  <c r="I223" i="18"/>
  <c r="I224" i="18" s="1"/>
  <c r="I219" i="18"/>
  <c r="I218" i="18"/>
  <c r="I217" i="18"/>
  <c r="I216" i="18"/>
  <c r="I204" i="18"/>
  <c r="I205" i="18"/>
  <c r="I206" i="18"/>
  <c r="I207" i="18"/>
  <c r="I208" i="18"/>
  <c r="I209" i="18"/>
  <c r="I210" i="18"/>
  <c r="I211" i="18"/>
  <c r="I212" i="18"/>
  <c r="I213" i="18"/>
  <c r="I203" i="18"/>
  <c r="I198" i="18"/>
  <c r="I199" i="18"/>
  <c r="I200" i="18"/>
  <c r="I197" i="18"/>
  <c r="I191" i="18"/>
  <c r="I192" i="18"/>
  <c r="I193" i="18"/>
  <c r="I194" i="18"/>
  <c r="I190" i="18"/>
  <c r="I189" i="18"/>
  <c r="I186" i="18"/>
  <c r="I185" i="18"/>
  <c r="I184" i="18"/>
  <c r="I181" i="18"/>
  <c r="I180" i="18"/>
  <c r="I178" i="18"/>
  <c r="I175" i="18"/>
  <c r="I174" i="18"/>
  <c r="I173" i="18"/>
  <c r="I164" i="18"/>
  <c r="I165" i="18"/>
  <c r="I166" i="18"/>
  <c r="I167" i="18"/>
  <c r="I168" i="18"/>
  <c r="I169" i="18"/>
  <c r="I170" i="18"/>
  <c r="I163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7" i="18"/>
  <c r="I58" i="18"/>
  <c r="I59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5" i="18"/>
  <c r="I76" i="18"/>
  <c r="I77" i="18"/>
  <c r="I78" i="18"/>
  <c r="I79" i="18"/>
  <c r="I80" i="18"/>
  <c r="I81" i="18"/>
  <c r="I82" i="18"/>
  <c r="I83" i="18"/>
  <c r="I84" i="18"/>
  <c r="I85" i="18"/>
  <c r="I86" i="18"/>
  <c r="I87" i="18"/>
  <c r="I88" i="18"/>
  <c r="I89" i="18"/>
  <c r="I90" i="18"/>
  <c r="I91" i="18"/>
  <c r="I92" i="18"/>
  <c r="I93" i="18"/>
  <c r="I94" i="18"/>
  <c r="I95" i="18"/>
  <c r="I96" i="18"/>
  <c r="I97" i="18"/>
  <c r="I98" i="18"/>
  <c r="I99" i="18"/>
  <c r="I100" i="18"/>
  <c r="I101" i="18"/>
  <c r="I102" i="18"/>
  <c r="I103" i="18"/>
  <c r="I104" i="18"/>
  <c r="I105" i="18"/>
  <c r="I106" i="18"/>
  <c r="I107" i="18"/>
  <c r="I108" i="18"/>
  <c r="I109" i="18"/>
  <c r="I110" i="18"/>
  <c r="I111" i="18"/>
  <c r="I112" i="18"/>
  <c r="I113" i="18"/>
  <c r="I114" i="18"/>
  <c r="I115" i="18"/>
  <c r="I116" i="18"/>
  <c r="I117" i="18"/>
  <c r="I118" i="18"/>
  <c r="I119" i="18"/>
  <c r="I120" i="18"/>
  <c r="I121" i="18"/>
  <c r="I122" i="18"/>
  <c r="I123" i="18"/>
  <c r="I124" i="18"/>
  <c r="I125" i="18"/>
  <c r="I126" i="18"/>
  <c r="I127" i="18"/>
  <c r="I128" i="18"/>
  <c r="I129" i="18"/>
  <c r="I130" i="18"/>
  <c r="I131" i="18"/>
  <c r="I132" i="18"/>
  <c r="I133" i="18"/>
  <c r="I134" i="18"/>
  <c r="I135" i="18"/>
  <c r="I136" i="18"/>
  <c r="I137" i="18"/>
  <c r="I138" i="18"/>
  <c r="I139" i="18"/>
  <c r="I140" i="18"/>
  <c r="I141" i="18"/>
  <c r="I142" i="18"/>
  <c r="I143" i="18"/>
  <c r="I144" i="18"/>
  <c r="I145" i="18"/>
  <c r="I146" i="18"/>
  <c r="I147" i="18"/>
  <c r="I148" i="18"/>
  <c r="I149" i="18"/>
  <c r="I150" i="18"/>
  <c r="I151" i="18"/>
  <c r="I152" i="18"/>
  <c r="I153" i="18"/>
  <c r="I154" i="18"/>
  <c r="I155" i="18"/>
  <c r="I156" i="18"/>
  <c r="I157" i="18"/>
  <c r="I158" i="18"/>
  <c r="H354" i="18"/>
  <c r="G354" i="18"/>
  <c r="H351" i="18"/>
  <c r="G351" i="18"/>
  <c r="I341" i="18"/>
  <c r="H341" i="18"/>
  <c r="G341" i="18"/>
  <c r="H338" i="18"/>
  <c r="G338" i="18"/>
  <c r="H332" i="18"/>
  <c r="G332" i="18"/>
  <c r="H328" i="18"/>
  <c r="G328" i="18"/>
  <c r="H324" i="18"/>
  <c r="G324" i="18"/>
  <c r="H320" i="18"/>
  <c r="G320" i="18"/>
  <c r="H317" i="18"/>
  <c r="G317" i="18"/>
  <c r="H313" i="18"/>
  <c r="G313" i="18"/>
  <c r="H310" i="18"/>
  <c r="G310" i="18"/>
  <c r="H305" i="18"/>
  <c r="G305" i="18"/>
  <c r="H302" i="18"/>
  <c r="G302" i="18"/>
  <c r="H298" i="18"/>
  <c r="G298" i="18"/>
  <c r="H295" i="18"/>
  <c r="G295" i="18"/>
  <c r="H285" i="18"/>
  <c r="G285" i="18"/>
  <c r="H281" i="18"/>
  <c r="G281" i="18"/>
  <c r="H276" i="18"/>
  <c r="G276" i="18"/>
  <c r="H272" i="18"/>
  <c r="G272" i="18"/>
  <c r="H269" i="18"/>
  <c r="G269" i="18"/>
  <c r="H260" i="18"/>
  <c r="G260" i="18"/>
  <c r="H257" i="18"/>
  <c r="G257" i="18"/>
  <c r="H250" i="18"/>
  <c r="G250" i="18"/>
  <c r="H246" i="18"/>
  <c r="G246" i="18"/>
  <c r="H243" i="18"/>
  <c r="G243" i="18"/>
  <c r="H240" i="18"/>
  <c r="G240" i="18"/>
  <c r="H233" i="18"/>
  <c r="G233" i="18"/>
  <c r="H230" i="18"/>
  <c r="G230" i="18"/>
  <c r="H224" i="18"/>
  <c r="G224" i="18"/>
  <c r="H214" i="18"/>
  <c r="G214" i="18"/>
  <c r="H201" i="18"/>
  <c r="G201" i="18"/>
  <c r="H195" i="18"/>
  <c r="G195" i="18"/>
  <c r="H187" i="18"/>
  <c r="G187" i="18"/>
  <c r="G182" i="18"/>
  <c r="H176" i="18"/>
  <c r="G176" i="18"/>
  <c r="H171" i="18"/>
  <c r="G171" i="18"/>
  <c r="G10" i="18" l="1"/>
  <c r="I257" i="18"/>
  <c r="I295" i="18"/>
  <c r="I324" i="18"/>
  <c r="I176" i="18"/>
  <c r="I302" i="18"/>
  <c r="I201" i="18"/>
  <c r="I161" i="18"/>
  <c r="I240" i="18"/>
  <c r="I187" i="18"/>
  <c r="I195" i="18"/>
  <c r="I230" i="18"/>
  <c r="I250" i="18"/>
  <c r="I276" i="18"/>
  <c r="I281" i="18"/>
  <c r="I285" i="18"/>
  <c r="I310" i="18"/>
  <c r="I328" i="18"/>
  <c r="I332" i="18"/>
  <c r="I338" i="18"/>
  <c r="I214" i="18"/>
  <c r="I171" i="18"/>
  <c r="I269" i="18"/>
  <c r="I351" i="18"/>
  <c r="O185" i="18"/>
  <c r="I236" i="15" l="1"/>
  <c r="I278" i="15" l="1"/>
  <c r="I279" i="15"/>
  <c r="I237" i="15"/>
  <c r="H238" i="15"/>
  <c r="G238" i="15"/>
  <c r="I261" i="15" l="1"/>
  <c r="H262" i="15"/>
  <c r="G262" i="15"/>
  <c r="I218" i="15" l="1"/>
  <c r="I219" i="15" s="1"/>
  <c r="I352" i="15" l="1"/>
  <c r="I353" i="15"/>
  <c r="I354" i="15"/>
  <c r="I355" i="15"/>
  <c r="I356" i="15"/>
  <c r="I357" i="15"/>
  <c r="I358" i="15"/>
  <c r="I359" i="15"/>
  <c r="I360" i="15"/>
  <c r="I361" i="15"/>
  <c r="I362" i="15"/>
  <c r="I351" i="15"/>
  <c r="I348" i="15"/>
  <c r="I349" i="15" s="1"/>
  <c r="I345" i="15"/>
  <c r="I344" i="15"/>
  <c r="I343" i="15"/>
  <c r="I342" i="15"/>
  <c r="I339" i="15"/>
  <c r="I338" i="15"/>
  <c r="I335" i="15"/>
  <c r="I336" i="15" s="1"/>
  <c r="I332" i="15"/>
  <c r="I333" i="15" s="1"/>
  <c r="I329" i="15"/>
  <c r="I328" i="15"/>
  <c r="I325" i="15"/>
  <c r="I326" i="15" s="1"/>
  <c r="I322" i="15"/>
  <c r="I321" i="15"/>
  <c r="I318" i="15"/>
  <c r="I317" i="15"/>
  <c r="H315" i="15"/>
  <c r="G315" i="15"/>
  <c r="I314" i="15"/>
  <c r="I315" i="15" s="1"/>
  <c r="I311" i="15"/>
  <c r="I310" i="15"/>
  <c r="I307" i="15"/>
  <c r="I306" i="15"/>
  <c r="I305" i="15"/>
  <c r="I302" i="15"/>
  <c r="I303" i="15" s="1"/>
  <c r="I299" i="15"/>
  <c r="I300" i="15" s="1"/>
  <c r="I296" i="15"/>
  <c r="I295" i="15"/>
  <c r="I294" i="15"/>
  <c r="I287" i="15"/>
  <c r="I288" i="15"/>
  <c r="I289" i="15"/>
  <c r="I290" i="15"/>
  <c r="I291" i="15"/>
  <c r="I286" i="15"/>
  <c r="I283" i="15"/>
  <c r="I282" i="15"/>
  <c r="I277" i="15"/>
  <c r="I276" i="15"/>
  <c r="I275" i="15"/>
  <c r="I274" i="15"/>
  <c r="I268" i="15"/>
  <c r="I267" i="15"/>
  <c r="I264" i="15"/>
  <c r="I260" i="15"/>
  <c r="I262" i="15" s="1"/>
  <c r="I257" i="15"/>
  <c r="I256" i="15"/>
  <c r="I253" i="15"/>
  <c r="I254" i="15" s="1"/>
  <c r="I250" i="15"/>
  <c r="I251" i="15" s="1"/>
  <c r="I241" i="15"/>
  <c r="I242" i="15"/>
  <c r="I243" i="15"/>
  <c r="I244" i="15"/>
  <c r="I245" i="15"/>
  <c r="I246" i="15"/>
  <c r="I247" i="15"/>
  <c r="I240" i="15"/>
  <c r="I235" i="15"/>
  <c r="I238" i="15" s="1"/>
  <c r="I222" i="15"/>
  <c r="I223" i="15"/>
  <c r="I224" i="15"/>
  <c r="I225" i="15"/>
  <c r="I226" i="15"/>
  <c r="I227" i="15"/>
  <c r="I228" i="15"/>
  <c r="I229" i="15"/>
  <c r="I230" i="15"/>
  <c r="I231" i="15"/>
  <c r="I232" i="15"/>
  <c r="I221" i="15"/>
  <c r="I215" i="15"/>
  <c r="I214" i="15"/>
  <c r="I213" i="15"/>
  <c r="I210" i="15"/>
  <c r="I203" i="15"/>
  <c r="I204" i="15"/>
  <c r="I205" i="15"/>
  <c r="I206" i="15"/>
  <c r="I207" i="15"/>
  <c r="I208" i="15"/>
  <c r="I209" i="15"/>
  <c r="I202" i="15"/>
  <c r="I199" i="15"/>
  <c r="I198" i="15"/>
  <c r="I197" i="15"/>
  <c r="I182" i="15"/>
  <c r="I183" i="15"/>
  <c r="I184" i="15"/>
  <c r="I185" i="15"/>
  <c r="I186" i="15"/>
  <c r="I187" i="15"/>
  <c r="I188" i="15"/>
  <c r="I189" i="15"/>
  <c r="I190" i="15"/>
  <c r="I181" i="15"/>
  <c r="I163" i="15"/>
  <c r="I164" i="15"/>
  <c r="I165" i="15"/>
  <c r="I166" i="15"/>
  <c r="I167" i="15"/>
  <c r="I168" i="15"/>
  <c r="I169" i="15"/>
  <c r="I170" i="15"/>
  <c r="I171" i="15"/>
  <c r="I172" i="15"/>
  <c r="I173" i="15"/>
  <c r="I174" i="15"/>
  <c r="I175" i="15"/>
  <c r="I176" i="15"/>
  <c r="I177" i="15"/>
  <c r="I178" i="15"/>
  <c r="I16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65" i="15"/>
  <c r="I66" i="15"/>
  <c r="I67" i="15"/>
  <c r="I68" i="15"/>
  <c r="I69" i="15"/>
  <c r="I70" i="15"/>
  <c r="I71" i="15"/>
  <c r="I72" i="15"/>
  <c r="I73" i="15"/>
  <c r="I74" i="15"/>
  <c r="I75" i="15"/>
  <c r="I76" i="15"/>
  <c r="I77" i="15"/>
  <c r="I78" i="15"/>
  <c r="I79" i="15"/>
  <c r="I80" i="15"/>
  <c r="I81" i="15"/>
  <c r="I82" i="15"/>
  <c r="I83" i="15"/>
  <c r="I84" i="15"/>
  <c r="I85" i="15"/>
  <c r="I86" i="15"/>
  <c r="I88" i="15"/>
  <c r="I89" i="15"/>
  <c r="I90" i="15"/>
  <c r="I91" i="15"/>
  <c r="I92" i="15"/>
  <c r="I93" i="15"/>
  <c r="I94" i="15"/>
  <c r="I95" i="15"/>
  <c r="I96" i="15"/>
  <c r="I97" i="15"/>
  <c r="I98" i="15"/>
  <c r="I99" i="15"/>
  <c r="I100" i="15"/>
  <c r="I101" i="15"/>
  <c r="I102" i="15"/>
  <c r="I103" i="15"/>
  <c r="I104" i="15"/>
  <c r="I105" i="15"/>
  <c r="I106" i="15"/>
  <c r="I107" i="15"/>
  <c r="I108" i="15"/>
  <c r="I109" i="15"/>
  <c r="I110" i="15"/>
  <c r="I111" i="15"/>
  <c r="I112" i="15"/>
  <c r="I113" i="15"/>
  <c r="I114" i="15"/>
  <c r="I115" i="15"/>
  <c r="I116" i="15"/>
  <c r="I117" i="15"/>
  <c r="I118" i="15"/>
  <c r="I119" i="15"/>
  <c r="I120" i="15"/>
  <c r="I121" i="15"/>
  <c r="I122" i="15"/>
  <c r="I123" i="15"/>
  <c r="I124" i="15"/>
  <c r="I125" i="15"/>
  <c r="I126" i="15"/>
  <c r="I127" i="15"/>
  <c r="I128" i="15"/>
  <c r="I129" i="15"/>
  <c r="I130" i="15"/>
  <c r="I131" i="15"/>
  <c r="I132" i="15"/>
  <c r="I133" i="15"/>
  <c r="I134" i="15"/>
  <c r="I135" i="15"/>
  <c r="I136" i="15"/>
  <c r="I137" i="15"/>
  <c r="I138" i="15"/>
  <c r="I139" i="15"/>
  <c r="I140" i="15"/>
  <c r="I141" i="15"/>
  <c r="I142" i="15"/>
  <c r="I143" i="15"/>
  <c r="I144" i="15"/>
  <c r="I145" i="15"/>
  <c r="I146" i="15"/>
  <c r="I147" i="15"/>
  <c r="I148" i="15"/>
  <c r="I149" i="15"/>
  <c r="I150" i="15"/>
  <c r="I151" i="15"/>
  <c r="I152" i="15"/>
  <c r="I153" i="15"/>
  <c r="I154" i="15"/>
  <c r="I155" i="15"/>
  <c r="I156" i="15"/>
  <c r="I157" i="15"/>
  <c r="I12" i="15"/>
  <c r="H349" i="15"/>
  <c r="H346" i="15"/>
  <c r="H340" i="15"/>
  <c r="H336" i="15"/>
  <c r="H333" i="15"/>
  <c r="H330" i="15"/>
  <c r="H326" i="15"/>
  <c r="H323" i="15"/>
  <c r="H319" i="15"/>
  <c r="H312" i="15"/>
  <c r="H308" i="15"/>
  <c r="H303" i="15"/>
  <c r="H300" i="15"/>
  <c r="H297" i="15"/>
  <c r="H292" i="15"/>
  <c r="H284" i="15"/>
  <c r="H269" i="15"/>
  <c r="H265" i="15"/>
  <c r="H258" i="15"/>
  <c r="H254" i="15"/>
  <c r="H251" i="15"/>
  <c r="H248" i="15"/>
  <c r="H233" i="15"/>
  <c r="H216" i="15"/>
  <c r="H211" i="15"/>
  <c r="H200" i="15"/>
  <c r="H191" i="15"/>
  <c r="H179" i="15"/>
  <c r="G179" i="15"/>
  <c r="G191" i="15"/>
  <c r="G195" i="15"/>
  <c r="G200" i="15"/>
  <c r="G211" i="15"/>
  <c r="G216" i="15"/>
  <c r="G233" i="15"/>
  <c r="G248" i="15"/>
  <c r="G251" i="15"/>
  <c r="G254" i="15"/>
  <c r="G258" i="15"/>
  <c r="G265" i="15"/>
  <c r="G269" i="15"/>
  <c r="G272" i="15"/>
  <c r="G284" i="15"/>
  <c r="G292" i="15"/>
  <c r="G297" i="15"/>
  <c r="G300" i="15"/>
  <c r="G303" i="15"/>
  <c r="G308" i="15"/>
  <c r="G312" i="15"/>
  <c r="G319" i="15"/>
  <c r="G323" i="15"/>
  <c r="G326" i="15"/>
  <c r="G330" i="15"/>
  <c r="G333" i="15"/>
  <c r="G336" i="15"/>
  <c r="G340" i="15"/>
  <c r="G346" i="15"/>
  <c r="G10" i="15" l="1"/>
  <c r="I280" i="15"/>
  <c r="I319" i="15"/>
  <c r="I216" i="15"/>
  <c r="I330" i="15"/>
  <c r="I340" i="15"/>
  <c r="I323" i="15"/>
  <c r="I265" i="15"/>
  <c r="I312" i="15"/>
  <c r="I191" i="15"/>
  <c r="I200" i="15"/>
  <c r="I248" i="15"/>
  <c r="I258" i="15"/>
  <c r="I284" i="15"/>
  <c r="I297" i="15"/>
  <c r="I179" i="15"/>
  <c r="I233" i="15"/>
  <c r="I308" i="15"/>
  <c r="I346" i="15"/>
  <c r="I292" i="15"/>
  <c r="I269" i="15"/>
  <c r="I211" i="15"/>
  <c r="I363" i="15" l="1"/>
  <c r="I364" i="15" s="1"/>
  <c r="I194" i="15" l="1"/>
  <c r="H195" i="15"/>
  <c r="I193" i="15"/>
  <c r="I195" i="15" s="1"/>
  <c r="I47" i="15" l="1"/>
  <c r="I87" i="15"/>
  <c r="I34" i="15" l="1"/>
  <c r="I160" i="15" s="1"/>
  <c r="H272" i="15"/>
  <c r="H10" i="15" s="1"/>
  <c r="I271" i="15"/>
  <c r="I272" i="15" s="1"/>
  <c r="I10" i="15" l="1"/>
  <c r="H221" i="18"/>
  <c r="I220" i="18"/>
  <c r="I221" i="18" s="1"/>
  <c r="H182" i="18"/>
  <c r="H10" i="18" s="1"/>
  <c r="I179" i="18"/>
  <c r="I182" i="18" l="1"/>
  <c r="I374" i="18"/>
  <c r="I10" i="18"/>
</calcChain>
</file>

<file path=xl/sharedStrings.xml><?xml version="1.0" encoding="utf-8"?>
<sst xmlns="http://schemas.openxmlformats.org/spreadsheetml/2006/main" count="1396" uniqueCount="760">
  <si>
    <t>д. Сельцо, ул. Ленина, д. 4</t>
  </si>
  <si>
    <t>д. Будочки, ул. Центральная, д. 1</t>
  </si>
  <si>
    <t>д. Будочки, ул. Центральная, д. 2</t>
  </si>
  <si>
    <t>п. Бытошь, ул. Маяковского, д. 2</t>
  </si>
  <si>
    <t>п. Бытошь, ул. Маяковского, д. 3</t>
  </si>
  <si>
    <t>п. Бытошь, ул. Циолковского, д. 1А</t>
  </si>
  <si>
    <t>п. Бытошь, ул. Циолковского, д. 3</t>
  </si>
  <si>
    <t>Муниципальное образование "Большежуковское сельское поселение" Дятьковского муниципального района</t>
  </si>
  <si>
    <t>п. Дружба, ул. Садовая, д. 1</t>
  </si>
  <si>
    <t>п. Дружба, ул. Садовая, д. 3</t>
  </si>
  <si>
    <t>п. Дружба, ул. Советская, д. 4</t>
  </si>
  <si>
    <t>Итого по муниципальному образованию  "Большежуковское сельское поселение" Дятьковского муниципального района</t>
  </si>
  <si>
    <t>Итого по муниципальному образованию  "Любохонское городское поселение" Дятьковского муниципального района</t>
  </si>
  <si>
    <t>п. Любохна, ул. Сидорова, д. 2</t>
  </si>
  <si>
    <t>с. Слободище, ул. Гагарина, д. 2</t>
  </si>
  <si>
    <t>с. Слободище, ул. Гагарина, д. 4</t>
  </si>
  <si>
    <t>Итого по муниципальному образованию  "Слободищенское сельское поселение" Дятьковского муниципального района</t>
  </si>
  <si>
    <t>г. Жуковка, ул. Гоголя, д. 1</t>
  </si>
  <si>
    <t>г. Жуковка, ул. Карла Маркса, д. 80</t>
  </si>
  <si>
    <t>д. Карпиловка, ул. Молодежная, д.2</t>
  </si>
  <si>
    <t>п. Вышков, ул. Кооперативная, д. 17</t>
  </si>
  <si>
    <t>д. Карпиловка, ул. Молодежная, д.1</t>
  </si>
  <si>
    <t>г. Карачев, ул. Тургенева, д. 5</t>
  </si>
  <si>
    <t>д. Масловка, ул. Трудовая, д. 5</t>
  </si>
  <si>
    <t>д. Масловка, ул. Трудовая, д. 6</t>
  </si>
  <si>
    <t>п. Березовка, ул. Молодежная, д. 16</t>
  </si>
  <si>
    <t>п. Березовка, ул. Молодежная, д. 18</t>
  </si>
  <si>
    <t>п. Березовка, ул. Молодежная, д. 20</t>
  </si>
  <si>
    <t>п. Березовка, ул. Первомайская, д. 20</t>
  </si>
  <si>
    <t>п. Березовка, ул. Первомайская, д. 22</t>
  </si>
  <si>
    <t>п. Березовка, ул. Школьная, д. 3</t>
  </si>
  <si>
    <t>п. Теплое, ул. Гощевская, д. 20</t>
  </si>
  <si>
    <t>п. Теплое, ул. Гощевская, д. 21</t>
  </si>
  <si>
    <t>п. Теплое, ул. Привокзальная, д. 19</t>
  </si>
  <si>
    <t>п. Теплое, ул. Школьная, д. 14</t>
  </si>
  <si>
    <t>Муниципальное образование "Клетнянский муниципальный район"</t>
  </si>
  <si>
    <t>Итого по муниципальному образованию "Клетнянский муниципальный район"</t>
  </si>
  <si>
    <t>пгт. Клетня, мкр. 1-й, д. 12А</t>
  </si>
  <si>
    <t>пгт. Климово, ул. Гутина, д. 25</t>
  </si>
  <si>
    <t>пгт. Климово, ул. Полевая, д. 49</t>
  </si>
  <si>
    <t>п. Первое Мая, ул. Зеленая, д. 1</t>
  </si>
  <si>
    <t>п. Чемерна, ул. Комсомольская, д. 3</t>
  </si>
  <si>
    <t>п. Комаричи, ул. Калинина, д. 1А</t>
  </si>
  <si>
    <t>п. Лопандино, ул. Горького, д. 1</t>
  </si>
  <si>
    <t>п. Лопандино, ул. Горького, д. 11</t>
  </si>
  <si>
    <t>пгт. Красная Гора, пер. Майский, д. 12</t>
  </si>
  <si>
    <t>пгт. Красная Гора, пер. Юность, д. 6</t>
  </si>
  <si>
    <t>пгт. Красная Гора, ул. Буйневича, д. 58В</t>
  </si>
  <si>
    <t>пгт. Красная Гора, ул. Первомайская, д. 20</t>
  </si>
  <si>
    <t>пгт. Красная Гора, ул. Пушкина, д. 6</t>
  </si>
  <si>
    <t>пгт. Красная Гора, ул. Пушкина, д. 7</t>
  </si>
  <si>
    <t>пгт. Красная Гора, ул. Пушкина, д. 11</t>
  </si>
  <si>
    <t>пгт. Красная Гора, ул. Пушкина, д. 13</t>
  </si>
  <si>
    <t>пгт. Красная Гора, ул. Пушкина, д. 15</t>
  </si>
  <si>
    <t>пгт. Красная Гора, ул. Пушкина, д. 17</t>
  </si>
  <si>
    <t>пгт. Красная Гора, ул. Советская, д. 19</t>
  </si>
  <si>
    <t>п. Навля, ул. Генерала Петренко, д. 4</t>
  </si>
  <si>
    <t>п. Навля, ул. Генерала Петренко, д. 8</t>
  </si>
  <si>
    <t>с. Шеломы, ул. Центральная, д. 89</t>
  </si>
  <si>
    <t>п. Гетуновка, ул. Центральная, д. 4</t>
  </si>
  <si>
    <t>п. Гетуновка, ул. Центральная, д. 7</t>
  </si>
  <si>
    <t>п. Чайкино, ул. Погарская, д. 4</t>
  </si>
  <si>
    <t>п. Чайкино, ул. Светлая, д. 3</t>
  </si>
  <si>
    <t>пгт. Погар, ул. 2-й Квартал, д. 3</t>
  </si>
  <si>
    <t>п. Дом Отдыха, ул. Юбилейная, д. 1</t>
  </si>
  <si>
    <t>п. Озаренный, ул. Дорожная, д. 6</t>
  </si>
  <si>
    <t>п. Озаренный, ул. Дорожная, д. 18</t>
  </si>
  <si>
    <t>п. Озаренный, ул. Дорожная, д. 19</t>
  </si>
  <si>
    <t>п. Озаренный, ул. Центральная, д. 9</t>
  </si>
  <si>
    <t>п. Рогнедино, ул. Горького, д. 6</t>
  </si>
  <si>
    <t>г. Севск, ул. Кирова, д. 1</t>
  </si>
  <si>
    <t>г. Севск, ул. Советская, д. 1</t>
  </si>
  <si>
    <t>г. Севск, ул. Тургенева, д. 56</t>
  </si>
  <si>
    <t>п. Косицы, ул. Мира, д. 5</t>
  </si>
  <si>
    <t>с. Меленск, ул. Комсомольская, д. 24</t>
  </si>
  <si>
    <t>с. Дохновичи, ул. Магистральная, д. 15</t>
  </si>
  <si>
    <t>п. Суземка, ул. Ленина, д. 33</t>
  </si>
  <si>
    <t>п. Суземка, ул. Лермонтова, д. 2/1</t>
  </si>
  <si>
    <t>п. Суземка, ул. Лермонтова, д. 2/2</t>
  </si>
  <si>
    <t>г. Сураж, ул. Красноармейская, д. 12</t>
  </si>
  <si>
    <t>г. Сураж, ул. Красноармейская, д. 19</t>
  </si>
  <si>
    <t>п. Лесное, ул. Школьная, д. 1</t>
  </si>
  <si>
    <t>п. Лесное, ул. Школьная, д. 4</t>
  </si>
  <si>
    <t>г. Трубчевск, ул. Ветеранов, д. 5</t>
  </si>
  <si>
    <t>г. Трубчевск, ул. Комсомольская, д. 33А</t>
  </si>
  <si>
    <t>г. Трубчевск, ул. Комсомольская, д. 42</t>
  </si>
  <si>
    <t>г. Трубчевск, ул. Комсомольская, д. 46</t>
  </si>
  <si>
    <t>г. Трубчевск, ул. Новая, д. 8</t>
  </si>
  <si>
    <t>г. Трубчевск, ул. Севская, д. 10</t>
  </si>
  <si>
    <t>пгт. Белая Березка, ул. Ленина, д. 7</t>
  </si>
  <si>
    <t>пгт. Белая Березка, ул. Ленина, д. 22</t>
  </si>
  <si>
    <t>пгт. Белая Березка, ул. Первомайская, д. 2</t>
  </si>
  <si>
    <t>д. Городцы, ул. Новый Микрорайон, д. 3</t>
  </si>
  <si>
    <t>г. Унеча, пер. Крупской, д. 6А</t>
  </si>
  <si>
    <t>г. Унеча, ул. Ленина, д. 17</t>
  </si>
  <si>
    <t>г. Унеча, ул. Нахимова, д. 2</t>
  </si>
  <si>
    <t>г. Унеча, ул. Нахимова, д. 4</t>
  </si>
  <si>
    <t>г. Унеча, ул. Октябрьская, д. 2</t>
  </si>
  <si>
    <t>г. Унеча, ул. Октябрьская, д. 4</t>
  </si>
  <si>
    <t>г. Унеча, ул. Октябрьская, д. 6</t>
  </si>
  <si>
    <t>г. Унеча, ул. Октябрьская, д. 66</t>
  </si>
  <si>
    <t>г. Унеча, ул. Первомайская, д. 2</t>
  </si>
  <si>
    <t>г. Унеча, ул. Первомайская, д. 4</t>
  </si>
  <si>
    <t>г. Унеча, ул. Первомайская, д. 12</t>
  </si>
  <si>
    <t>г. Унеча, ул. Первомайская, д. 16</t>
  </si>
  <si>
    <t>г. Унеча, ул. Первомайская, д. 18</t>
  </si>
  <si>
    <t>г. Унеча, ул. Попова, д. 2</t>
  </si>
  <si>
    <t>г. Унеча, ул. Попова, д. 2А</t>
  </si>
  <si>
    <t>г. Унеча, ул. Попова, д. 4</t>
  </si>
  <si>
    <t>г. Унеча, ул. Попова, д. 5</t>
  </si>
  <si>
    <t>г. Унеча, ул. Попова, д. 6</t>
  </si>
  <si>
    <t>г. Унеча, ул. Пролетарская, д. 6</t>
  </si>
  <si>
    <t>г. Унеча, ул. Пролетарская, д. 8</t>
  </si>
  <si>
    <t>г. Унеча, ул. Советская, д. 10</t>
  </si>
  <si>
    <t>г. Унеча, ул. Советская, д. 12</t>
  </si>
  <si>
    <t>г. Унеча, ул. Советская, д. 14</t>
  </si>
  <si>
    <t>г. Унеча, ул. Транспортная, д. 12</t>
  </si>
  <si>
    <t>г. Унеча, ул. Школьная, д. 10</t>
  </si>
  <si>
    <t>с. Найтоповичи, ул. Пролетарская, д. 22</t>
  </si>
  <si>
    <t>Тип кровли (ПК - ПК; СК - СК)</t>
  </si>
  <si>
    <t>2020 г.</t>
  </si>
  <si>
    <t>2021 г.</t>
  </si>
  <si>
    <t>2022 г.</t>
  </si>
  <si>
    <t>Муниципальное образование "Навлинское городское поселение" Навлинского муниципального района</t>
  </si>
  <si>
    <t>Муниципальное образование  "Почепский муниципальный район"</t>
  </si>
  <si>
    <t>Итого по муниципальному образованию  "Почепский муниципальный район"</t>
  </si>
  <si>
    <t>Итого по муниципальному образованию "Почепский муниципальный район"</t>
  </si>
  <si>
    <t>Итого по муниципальному образованию "Березинское сельское поселение" Дятьковского муниципального района</t>
  </si>
  <si>
    <t>г. Брянск, рп Белые Берега, ул Транспортная, д. 24</t>
  </si>
  <si>
    <t>г. Брянск, рп Большое Полпино, ул Шмидта, д. 20</t>
  </si>
  <si>
    <t>Перечень многоквартирных домов Брянской области, включенных в краткосрочный (2020-2022 годы) план</t>
  </si>
  <si>
    <t>Планируемые показатели выполнения работ по капитальному ремонту многоквартирных домов Брянской области, включенных в краткосрочный (2020-2022 годы) план</t>
  </si>
  <si>
    <t>Итого по муниципальному образованию "Погарское городское поселение" Погарского муниципального района</t>
  </si>
  <si>
    <t>Муниципальное образование  "Погарское городское поселение" Погарского муниципального района</t>
  </si>
  <si>
    <t>Муниципальное образование "Вышковское городское поселение" Злынковского муниципального района</t>
  </si>
  <si>
    <t>Итого по муниципальному образованию "Вышковское городское поселение" Злынковского муниципального района</t>
  </si>
  <si>
    <t>Итого по муниципальному образованию  "город Дятьково" Дятьковского муниципального района</t>
  </si>
  <si>
    <t>Итого по муниципальному образованию "Кулажское сельское поселение" Суражского муниципального района</t>
  </si>
  <si>
    <t>Муниципальное образование "Кулажское сельское поселение" Суражского муниципального района</t>
  </si>
  <si>
    <t xml:space="preserve">Муниципальное образование "Рогнединское городское поселение" Рогнединского муниципального района </t>
  </si>
  <si>
    <t xml:space="preserve">Итого по муниципальному образованию "Рогнединское городское поселение" Рогнединского муниципального района </t>
  </si>
  <si>
    <t>Итого по муниципальному образованию "Косицкое сельское поселение" Севского муниципального района</t>
  </si>
  <si>
    <t>Муниципальное образование "Косицкое сельское поселение" Севского муниципального района</t>
  </si>
  <si>
    <t>Муниципальное образование "Спиридоновобудское сельское поселение" Злынковского муниципального района</t>
  </si>
  <si>
    <t>Итого по муниципальному образованию "Спиридоновобудское сельское поселение" Злынковского муниципального района</t>
  </si>
  <si>
    <t>п. Локоть, ул. Дзержинского, д. 9</t>
  </si>
  <si>
    <t>г. Жуковка, пер. Сосновый, д. 10</t>
  </si>
  <si>
    <t>г. Брянск, ул. Красноармейская, д. 144/1</t>
  </si>
  <si>
    <t>г. Унеча, ул. Ленина, д. 8</t>
  </si>
  <si>
    <t>Муниципальное образование "Новозыбковский городской округ"</t>
  </si>
  <si>
    <t>Итого по муниципальному образованию  "Новозыбковский городской округ"</t>
  </si>
  <si>
    <t>г. Брянск, ул. 22 Съезда КПСС, д. 51</t>
  </si>
  <si>
    <t>г. Брянск, ул 22 съезда КПСС, д. 15</t>
  </si>
  <si>
    <t>г. Брянск, мкр. Автозаводец, д. 10</t>
  </si>
  <si>
    <t>фокино*41</t>
  </si>
  <si>
    <t>Муниципальное образование  "Погарский муниципальный район"</t>
  </si>
  <si>
    <t>Итого по муниципальному образованию "Погарский муниципальный район"</t>
  </si>
  <si>
    <t>Муниципальное образование  "Почепское городское поселение" Почепского муниципального района</t>
  </si>
  <si>
    <t>Итого по муниципальному образованию "Почепское городское поселение" Почепского муниципального района</t>
  </si>
  <si>
    <t>Итого по муниципальному образованию "Севское городское поселение" Севского муниципального района</t>
  </si>
  <si>
    <t>Муниципальное образование "город Сураж" Суражского муниципального района</t>
  </si>
  <si>
    <t>Итого по муниципальному образованию "город Сураж" Суражского муниципального района</t>
  </si>
  <si>
    <t>Муниципальное образование "Город Трубчевск" Трубчевского муниципального района</t>
  </si>
  <si>
    <t>Итого по муниципальному образованию "Город Трубчевск" Трубчевского муниципального района</t>
  </si>
  <si>
    <t>Итого по муниципальному образованию "Белоберезковское городское поселение" Трубчевского муниципального района</t>
  </si>
  <si>
    <t>Муниципальное образование  "Белоберезковское городское поселение" Трубчевского муниципального района</t>
  </si>
  <si>
    <t>Итого по муниципальному образованию "Унечское городское поселение" Унечского муниципального района</t>
  </si>
  <si>
    <t>Муниципальное образование "Унечское городское поселение" Унечского муниципального района</t>
  </si>
  <si>
    <t>Утепление  фасадов</t>
  </si>
  <si>
    <t>Другие виды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</si>
  <si>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</si>
  <si>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</si>
  <si>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</si>
  <si>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</si>
  <si>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</si>
  <si>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</si>
  <si>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</si>
  <si>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</si>
  <si>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кирпичные</t>
  </si>
  <si>
    <t>панельные</t>
  </si>
  <si>
    <t>Стоимость капитального ремонта ВСЕГО</t>
  </si>
  <si>
    <t>Виды, установленные нормативным правовым актом субъекта РФ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</si>
  <si>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</si>
  <si>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</si>
  <si>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</si>
  <si>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</si>
  <si>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</si>
  <si>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</si>
  <si>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Количество МКД</t>
  </si>
  <si>
    <t>Итого по муниципальному образованию "Городской округ "город Брянск"</t>
  </si>
  <si>
    <t>Муниципальное образование "город Брянск"</t>
  </si>
  <si>
    <t>Муниципальное образование "Городской округ "город Клинцы"</t>
  </si>
  <si>
    <t>Итого по муниципальному образованию  "Городской округ "город Клинцы"</t>
  </si>
  <si>
    <t>Итого по муниципальному образованию городской округ "город Фокино"</t>
  </si>
  <si>
    <t>Муниципальное образование городской округ "город Фокино"</t>
  </si>
  <si>
    <t>Муниципальное образование "Сельцовский городской округ"</t>
  </si>
  <si>
    <t>Итого по муниципальному образованию  "Сельцовский городской округ"</t>
  </si>
  <si>
    <t>Муниципальное образование "Локотское городское поселение" Брасовского муниципального района</t>
  </si>
  <si>
    <t>Итого по муниципальному образованию "Брянский муниципальный район"</t>
  </si>
  <si>
    <t>Муниципальное образование "город Дятьково" Дятьковского муниципального района</t>
  </si>
  <si>
    <t>Муниципальное образование "поселок Ивот" Дятьковского муниципального района</t>
  </si>
  <si>
    <t>Муниципальное образование "Любохонское городское поселение" Дятьковского муниципального района</t>
  </si>
  <si>
    <t>Муниципальное образование "поселок Старь" Дятьковского муниципального района</t>
  </si>
  <si>
    <t>Итого по муниципальному образованию  "поселок Бытошь" Дятьковского муниципального района</t>
  </si>
  <si>
    <t>Итого по муниципальному образованию "поселок Ивот" Дятьковского муниципального района</t>
  </si>
  <si>
    <t>Итого по муниципальному образованию "поселок Старь" Дятьковского муниципального района</t>
  </si>
  <si>
    <t>Муниципальное образование "поселок Бытошь" Дятьковского муниципального района</t>
  </si>
  <si>
    <t>Муниципальное образование городское поселение пгт Климово Климовского муниципального района</t>
  </si>
  <si>
    <t>Итого по муниципальному образованию "Комаричский муниципальный район"</t>
  </si>
  <si>
    <t>Муниципальное образование "Комаричский муниципальный район"</t>
  </si>
  <si>
    <t>Муниципальное образование  "Навлинское городское поселение" Навлинского муниципального района</t>
  </si>
  <si>
    <t>Материал стен</t>
  </si>
  <si>
    <t>Количество этажей</t>
  </si>
  <si>
    <t>Количество подъездов</t>
  </si>
  <si>
    <t>Количество жителей, зарегистрированных в МКД на дату утверждения краткосрочного плана</t>
  </si>
  <si>
    <t>Плановая дата завершения работ</t>
  </si>
  <si>
    <t>Х</t>
  </si>
  <si>
    <t>Муниципальное образование "Севское городское поселение" Севского муниципального района</t>
  </si>
  <si>
    <t>Муниципальное образование "Брянский муниципальный район"</t>
  </si>
  <si>
    <t>Муниципальное образование "Слободищенское сельское поселение" Дятьковского муниципального района</t>
  </si>
  <si>
    <t>Итого по муниципальному образованию "Клинцовский муниципальный район"</t>
  </si>
  <si>
    <t>Муниципальное образование "Клинцовский муниципальный район"</t>
  </si>
  <si>
    <t>Муниципальное образование "Карачевский муниципальный район"</t>
  </si>
  <si>
    <t>Итого по муниципальному образованию "Карачевский муниципальный район"</t>
  </si>
  <si>
    <t>Муниципальное образование "Суземское городское поселение" Суземского муниципального района</t>
  </si>
  <si>
    <t>Итого по муниципальному образованию: "Суземское городское поселение" Суземского муниципального района</t>
  </si>
  <si>
    <t>Муниципальное образование "Красногорское городское поселение" Красногорского муниципального района</t>
  </si>
  <si>
    <t>Итого по Муниципальному образованию: "Красногорское городское поселение" Красногорского муниципального района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</si>
  <si>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</si>
  <si>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</si>
  <si>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>Итого по муниципальному образованию  "Локотское городское поселение" Брасовского муниципального  района</t>
  </si>
  <si>
    <t xml:space="preserve">Муниципальное образование  "Мирнинское сельское поселение" Гордеевского муниципального района </t>
  </si>
  <si>
    <t>Муниципальное образование "Выгоничское городское поселение" Выгоничского муниципального района</t>
  </si>
  <si>
    <t>Итого по муниципальному образованию "Выгоничское городское поселение" Выгоничского муниципального района</t>
  </si>
  <si>
    <t>Итого по муниципальному образованию "Навлинское городское поселение" Навлинского муниципального района</t>
  </si>
  <si>
    <t>всего</t>
  </si>
  <si>
    <t>Виды, установленные ч. 1 ст. 166 Жилищного кодекса Российской Федерации</t>
  </si>
  <si>
    <t>кв. м</t>
  </si>
  <si>
    <t>куб. м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</si>
  <si>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</si>
  <si>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</si>
  <si>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</si>
  <si>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</si>
  <si>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>с. Глинищево, ул. Связистов, д. 3А</t>
  </si>
  <si>
    <t>д. Березино, ул. Керамическая, д. 24</t>
  </si>
  <si>
    <t>Итого по муниципальному образованию "Городское поселение пгт Климово" Климовского муниципального района</t>
  </si>
  <si>
    <t>ПК</t>
  </si>
  <si>
    <t>СК</t>
  </si>
  <si>
    <t>Итого по Муниципальному образованию: "Навлинское городское поселение" Навлинского муниципального района</t>
  </si>
  <si>
    <t>№ п/п</t>
  </si>
  <si>
    <t>Муниципальное образование "Трубчевский муниципальный район"</t>
  </si>
  <si>
    <t>Итого по муниципальному образованию "Трубчевский муниципальный район"</t>
  </si>
  <si>
    <t>Муниципальное образование "Городское поселение пгт Климово Климовского муниципального района</t>
  </si>
  <si>
    <t>Муниципальное образование "Березинское сельское поселение" Дятьковского муниципального района</t>
  </si>
  <si>
    <t>Муниципальное образование  "Унечский муниципальный район"</t>
  </si>
  <si>
    <t>Итого по муниципальному образованию "Унечский муниципальный район"</t>
  </si>
  <si>
    <t>г. Брянск, ул. Маяковского, д. 1А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</si>
  <si>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</si>
  <si>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</si>
  <si>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</si>
  <si>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</si>
  <si>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</si>
  <si>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</si>
  <si>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</si>
  <si>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</si>
  <si>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Ремонт внутридомовых инженерных систем, руб.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</si>
  <si>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</si>
  <si>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</si>
  <si>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</si>
  <si>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</si>
  <si>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Всего</t>
  </si>
  <si>
    <t>п.м</t>
  </si>
  <si>
    <t>Наименование муниципального образования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</si>
  <si>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</si>
  <si>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</si>
  <si>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</si>
  <si>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</si>
  <si>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</si>
  <si>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</si>
  <si>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</si>
  <si>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</si>
  <si>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</si>
  <si>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г. Брянск, ул. Металлургов, д. 37</t>
  </si>
  <si>
    <t>г. Стародуб, ул. Калинина, д. 19</t>
  </si>
  <si>
    <t>2020 год</t>
  </si>
  <si>
    <t>г. Брянск, ул 2-я Мичурина, д. 27</t>
  </si>
  <si>
    <t>г. Брянск, ул Богдана Хмельницкого, д. 4</t>
  </si>
  <si>
    <t>г. Брянск, ул Литейная, д. 21/128</t>
  </si>
  <si>
    <t>г. Брянск, ул Ново-Советская, д. 99</t>
  </si>
  <si>
    <t>г. Брянск, ул Харьковская, д. 2</t>
  </si>
  <si>
    <t>12.2020</t>
  </si>
  <si>
    <t>г. Новозыбков, ул Вокзальная, д. 12</t>
  </si>
  <si>
    <t>г. Новозыбков, ул Вокзальная, д. 24</t>
  </si>
  <si>
    <t>г. Новозыбков, ул Вокзальная, д. 32</t>
  </si>
  <si>
    <t>г. Новозыбков, ул Голодеда, д. 20</t>
  </si>
  <si>
    <t>г. Новозыбков, ул Кубановская, д. 4/2</t>
  </si>
  <si>
    <t>г. Новозыбков, ул Мичурина, д. 8</t>
  </si>
  <si>
    <t>г. Новозыбков, ул Мичурина, д. 60</t>
  </si>
  <si>
    <t>г. Стародуб, пл. Красноармейская, д. 32А</t>
  </si>
  <si>
    <t>г. Стародуб, ул. Восточная, д. 7</t>
  </si>
  <si>
    <t>г. Стародуб, ул. Красных Партизан, д. 65</t>
  </si>
  <si>
    <t>г. Сельцо, ул. Мейпариани, д. 15А</t>
  </si>
  <si>
    <t>с. Глинищево, ул. Клубная, д. 6</t>
  </si>
  <si>
    <t>с. Глинищево, ул. Школьная, д. 4</t>
  </si>
  <si>
    <t>с. Толмачево, ул. Трудовая, д. 4</t>
  </si>
  <si>
    <t>г. Жуковка, ул. Карла Либкнехта, д. 2</t>
  </si>
  <si>
    <t>пгт. Климово, ул. Полевая, д. 43</t>
  </si>
  <si>
    <t>п. Навля, пер. Дмитрия Емлютина, д. 3</t>
  </si>
  <si>
    <t>п. Косицы, ул. Мира, д. 7</t>
  </si>
  <si>
    <t>г. Унеча, ул. Луначарского, д. 33</t>
  </si>
  <si>
    <t>2021 год</t>
  </si>
  <si>
    <t>г. Брянск, пер. Уральский, д. 12</t>
  </si>
  <si>
    <t>г. Брянск, пер. Уральский, д. 14</t>
  </si>
  <si>
    <t>г. Брянск, пр-кт. Московский, д. 10/25</t>
  </si>
  <si>
    <t>г. Брянск, пр-кт. Московский, д. 18Б</t>
  </si>
  <si>
    <t>г. Брянск, пр-кт. Московский, д. 20А</t>
  </si>
  <si>
    <t>г. Брянск, пр-кт. Московский, д. 152, 3-5п.</t>
  </si>
  <si>
    <t>г. Брянск, проезд. Ново-Дзержинский, д. 43</t>
  </si>
  <si>
    <t>г. Брянск, ул. Богдана Хмельницкого, д. 39</t>
  </si>
  <si>
    <t>г. Брянск, ул. Гомельская, д. 40/1</t>
  </si>
  <si>
    <t>г. Брянск, ул. Есенина, д. 10</t>
  </si>
  <si>
    <t>г. Брянск, ул. Камозина, д. 37</t>
  </si>
  <si>
    <t>г. Брянск, ул. Менжинского, д. 10</t>
  </si>
  <si>
    <t>г. Брянск, ул. Народная, д. 1</t>
  </si>
  <si>
    <t>г. Брянск, ул. Народная, д. 3</t>
  </si>
  <si>
    <t>г. Брянск, ул. Народная, д. 4</t>
  </si>
  <si>
    <t>г. Брянск, ул. Народная, д. 6</t>
  </si>
  <si>
    <t>г. Брянск, ул. Ново-Советская, д. 120</t>
  </si>
  <si>
    <t>г. Брянск, ул. Полесская, д. 3</t>
  </si>
  <si>
    <t>г. Брянск, ул. Почтовая, д. 140</t>
  </si>
  <si>
    <t>г. Брянск, ул. Софьи Перовской, д. 14</t>
  </si>
  <si>
    <t>12.2021</t>
  </si>
  <si>
    <t>Итого по Брянской области 2021 год</t>
  </si>
  <si>
    <t>г. Клинцы, ул. Ворошилова, д. 11</t>
  </si>
  <si>
    <t>г. Клинцы, ул. Октябрьская, д. 106</t>
  </si>
  <si>
    <t>г. Клинцы, ул. Октябрьская, д. 108</t>
  </si>
  <si>
    <t>г. Новозыбков, ул. Первомайская, д. 63</t>
  </si>
  <si>
    <t>г. Новозыбков, ул. Первомайская, д. 95</t>
  </si>
  <si>
    <t>г. Новозыбков, ул. Первомайская, д. 97</t>
  </si>
  <si>
    <t>г. Новозыбков, ул. РОС, д. 28</t>
  </si>
  <si>
    <t>г. Сельцо, пер. Мейпариани, д. 5</t>
  </si>
  <si>
    <t>г. Сельцо, пер. Свердлова, д. 9</t>
  </si>
  <si>
    <t>г. Сельцо, ул. Свердлова, д. 3</t>
  </si>
  <si>
    <t>д. Добрунь, ул. Молодежная, д. 6</t>
  </si>
  <si>
    <t>д. Добрунь, ул. Молодежная, д. 9</t>
  </si>
  <si>
    <t>д. Добрунь, ул. Школьная, д. 14</t>
  </si>
  <si>
    <t>п. Пальцо, пер. Ленина, д. 5</t>
  </si>
  <si>
    <t>п. Путевка, ул. Садовая, д. 27</t>
  </si>
  <si>
    <t>п. Свень, ул. Советская, д. 3</t>
  </si>
  <si>
    <t>с. Супонево, ул. Шоссейная, д. 9</t>
  </si>
  <si>
    <t>с. Теменичи, ул. Молодежная, д. 1</t>
  </si>
  <si>
    <t>с. Толмачево, ул. Трудовая, д. 13</t>
  </si>
  <si>
    <t>г. Жуковка, пер. Мальцева, д. 7</t>
  </si>
  <si>
    <t>г. Жуковка, пер. Первомайский, д. 10А</t>
  </si>
  <si>
    <t>г. Жуковка, ул. Мальцева, д. 14</t>
  </si>
  <si>
    <t>г. Жуковка, ул. Мальцева, д. 15</t>
  </si>
  <si>
    <t>д. Гришина Слобода, ул. Молодежная, д. 3</t>
  </si>
  <si>
    <t>пгт. Климово, кв-л. Микрорайон, д. 28</t>
  </si>
  <si>
    <t>пгт. Климово, ул. Полевая, д. 55</t>
  </si>
  <si>
    <t>пгт. Белая Березка, ул. Ленина, д. 26</t>
  </si>
  <si>
    <t>2022 год</t>
  </si>
  <si>
    <t>Итого по Брянской области 2022 год</t>
  </si>
  <si>
    <t>г. Брянск, пер. Уральский, д. 8</t>
  </si>
  <si>
    <t>г. Брянск, проезд. 2-й Карьерный, д. 39</t>
  </si>
  <si>
    <t>г. Брянск, ул. 3 Интернационала, д. 33</t>
  </si>
  <si>
    <t>г. Брянск, ул. 7-я Линия, д. 4</t>
  </si>
  <si>
    <t>г. Брянск, ул. Авиационная, д. 28</t>
  </si>
  <si>
    <t>г. Брянск, ул. Азарова, д. 102</t>
  </si>
  <si>
    <t>г. Брянск, ул. академика Королева, д. 1</t>
  </si>
  <si>
    <t>г. Брянск, ул. академика Королева, д. 14</t>
  </si>
  <si>
    <t>г. Брянск, ул. Афанасьева, д. 18</t>
  </si>
  <si>
    <t>г. Брянск, ул. Афанасьева, д. 21</t>
  </si>
  <si>
    <t>г. Брянск, ул. Афанасьева, д. 23</t>
  </si>
  <si>
    <t>г. Брянск, ул. Афанасьева, д. 25</t>
  </si>
  <si>
    <t>г. Брянск, ул. Афанасьева, д. 27</t>
  </si>
  <si>
    <t>г. Брянск, ул. Бежицкая, д. 325</t>
  </si>
  <si>
    <t>г. Брянск, ул. Бежицкая, д. 327</t>
  </si>
  <si>
    <t>г. Брянск, ул. Бежицкая, д. 329</t>
  </si>
  <si>
    <t>г. Брянск, ул. Белорусская, д. 52</t>
  </si>
  <si>
    <t>г. Брянск, ул. Брянского Фронта, д. 6</t>
  </si>
  <si>
    <t>г. Брянск, ул. Брянского Фронта, д. 20/1</t>
  </si>
  <si>
    <t>г. Брянск, ул. Брянской Пролетарской Дивизии, д. 24</t>
  </si>
  <si>
    <t>г. Брянск, ул. Вокзальная (Брянск-Восточный), д. 5</t>
  </si>
  <si>
    <t>г. Брянск, ул. Володарского, д. 11</t>
  </si>
  <si>
    <t>г. Брянск, ул. Гвардейская, д. 2</t>
  </si>
  <si>
    <t>г. Брянск, ул. Гоголя, д. 11</t>
  </si>
  <si>
    <t>г. Брянск, ул. Гоголя, д. 13</t>
  </si>
  <si>
    <t>г. Брянск, ул. Гоголя, д. 15</t>
  </si>
  <si>
    <t>г. Брянск, ул. Гоголя, д. 17</t>
  </si>
  <si>
    <t>г. Брянск, ул. Горбатова, д. 6</t>
  </si>
  <si>
    <t>г. Брянск, ул. Горького, д. 30</t>
  </si>
  <si>
    <t>г. Брянск, ул. Горького, д. 38</t>
  </si>
  <si>
    <t>г. Брянск, ул. Дзержинского, д. 40</t>
  </si>
  <si>
    <t>г. Брянск, ул. Донбасская, д. 24</t>
  </si>
  <si>
    <t>г. Брянск, ул. Дружбы, д. 4</t>
  </si>
  <si>
    <t>г. Брянск, ул. Дружбы, д. 12</t>
  </si>
  <si>
    <t>г. Брянск, ул. Дружбы, д. 20</t>
  </si>
  <si>
    <t>г. Брянск, ул. Дуки, д. 11</t>
  </si>
  <si>
    <t>г. Брянск, ул. Ермакова, д. 34</t>
  </si>
  <si>
    <t>г. Брянск, ул. Институтская, д. 8</t>
  </si>
  <si>
    <t>г. Брянск, ул. Калинина, д. 35</t>
  </si>
  <si>
    <t>г. Брянск, ул. Камозина, д. 45</t>
  </si>
  <si>
    <t>г. Брянск, ул. Карла Либкнехта, д. 3</t>
  </si>
  <si>
    <t>г. Брянск, ул. Клинцовская, д. 53</t>
  </si>
  <si>
    <t>г. Брянск, ул. Клинцовская, д. 63А</t>
  </si>
  <si>
    <t>г. Брянск, ул. Клинцовская, д. 64</t>
  </si>
  <si>
    <t>г. Брянск, ул. Коммунальная, д. 2</t>
  </si>
  <si>
    <t>г. Брянск, ул. Коммунаров, д. 4</t>
  </si>
  <si>
    <t>г. Брянск, ул. Коммунаров, д. 35</t>
  </si>
  <si>
    <t>г. Брянск, ул. Комсомольская, д. 7</t>
  </si>
  <si>
    <t>г. Брянск, ул. Конотопская, д. 12</t>
  </si>
  <si>
    <t>г. Брянск, ул. Костычева, д. 21</t>
  </si>
  <si>
    <t>г. Брянск, ул. Костычева, д. 23</t>
  </si>
  <si>
    <t>г. Брянск, ул. Костычева, д. 25</t>
  </si>
  <si>
    <t>г. Брянск, ул. Костычева, д. 27</t>
  </si>
  <si>
    <t>г. Брянск, ул. Костычева, д. 27А</t>
  </si>
  <si>
    <t>г. Брянск, ул. Костычева, д. 31А</t>
  </si>
  <si>
    <t>г. Брянск, ул. Костычева, д. 33</t>
  </si>
  <si>
    <t>г. Брянск, ул. Костычева, д. 35</t>
  </si>
  <si>
    <t>г. Брянск, ул. Костычева, д. 41/1</t>
  </si>
  <si>
    <t>г. Брянск, ул. Костычева, д. 43</t>
  </si>
  <si>
    <t>г. Брянск, ул. Костычева, д. 45</t>
  </si>
  <si>
    <t>г. Брянск, ул. Костычева, д. 47</t>
  </si>
  <si>
    <t>г. Брянск, ул. Костычева, д. 49</t>
  </si>
  <si>
    <t>г. Брянск, ул. Костычева, д. 51</t>
  </si>
  <si>
    <t>г. Брянск, ул. Костычева, д. 53</t>
  </si>
  <si>
    <t>г. Брянск, ул. Костычева, д. 55</t>
  </si>
  <si>
    <t>г. Брянск, ул. Котовского, д. 1</t>
  </si>
  <si>
    <t>г. Брянск, ул. Котовского, д. 25</t>
  </si>
  <si>
    <t>г. Брянск, ул. Котовского, д. 27</t>
  </si>
  <si>
    <t>г. Брянск, ул. Крапивницкого, д. 22</t>
  </si>
  <si>
    <t>г. Брянск, ул. Крапивницкого, д. 24</t>
  </si>
  <si>
    <t>г. Брянск, ул. Красная, д. 16</t>
  </si>
  <si>
    <t>г. Брянск, ул. Красная, д. 18</t>
  </si>
  <si>
    <t>г. Брянск, ул. Красноармейская, д. 29А</t>
  </si>
  <si>
    <t>г. Брянск, ул. Красноармейская, д. 31</t>
  </si>
  <si>
    <t>г. Брянск, ул. Красноармейская, д. 44</t>
  </si>
  <si>
    <t>г. Брянск, ул. Красноармейская, д. 62/1</t>
  </si>
  <si>
    <t>г. Брянск, ул. Красноармейская, д. 158Б</t>
  </si>
  <si>
    <t>г. Брянск, ул. Красноармейская, д. 160А</t>
  </si>
  <si>
    <t>г. Брянск, ул. Красноармейская, д. 162</t>
  </si>
  <si>
    <t>г. Брянск, ул. Красноармейская, д. 164</t>
  </si>
  <si>
    <t>г. Брянск, ул. Красных Партизан, д. 1</t>
  </si>
  <si>
    <t>г. Брянск, ул. Красных Партизан, д. 2</t>
  </si>
  <si>
    <t>г. Брянск, ул. Красных Партизан, д. 3</t>
  </si>
  <si>
    <t>г. Брянск, ул. Красных Партизан, д. 5</t>
  </si>
  <si>
    <t>г. Брянск, ул. Красных Партизан, д. 6</t>
  </si>
  <si>
    <t>г. Брянск, ул. Красных Партизан, д. 7</t>
  </si>
  <si>
    <t>г. Брянск, ул. Красных Партизан, д. 8</t>
  </si>
  <si>
    <t>г. Брянск, ул. Красных Партизан, д. 12</t>
  </si>
  <si>
    <t>г. Брянск, ул. Красных Партизан, д. 19</t>
  </si>
  <si>
    <t>г. Брянск, ул. Красных Партизан, д. 20</t>
  </si>
  <si>
    <t>г. Брянск, ул. Красных Партизан, д. 26</t>
  </si>
  <si>
    <t>г. Брянск, ул. Красных Партизан, д. 29</t>
  </si>
  <si>
    <t>г. Брянск, ул. Красных Партизан, д. 30</t>
  </si>
  <si>
    <t>г. Брянск, ул. Красных Партизан, д. 34</t>
  </si>
  <si>
    <t>г. Брянск, ул. Крахмалева, д. 1</t>
  </si>
  <si>
    <t>г. Брянск, ул. Крахмалева, д. 1А</t>
  </si>
  <si>
    <t>г. Брянск, ул. Крахмалева, д. 2</t>
  </si>
  <si>
    <t>г. Брянск, ул. Крахмалева, д. 23</t>
  </si>
  <si>
    <t>г. Брянск, ул. Кромская, д. 43</t>
  </si>
  <si>
    <t>г. Брянск, ул. Куйбышева, д. 7</t>
  </si>
  <si>
    <t>г. Брянск, ул. Куйбышева, д. 18</t>
  </si>
  <si>
    <t>г. Брянск, ул. Ленинградская, д. 2</t>
  </si>
  <si>
    <t>г. Брянск, ул. Ленинградская, д. 4</t>
  </si>
  <si>
    <t>г. Брянск, ул. Литейная, д. 26</t>
  </si>
  <si>
    <t>г. Брянск, ул. Литейная, д. 28</t>
  </si>
  <si>
    <t>г. Брянск, ул. Литейная, д. 30</t>
  </si>
  <si>
    <t>г. Брянск, ул. Литейная, д. 32</t>
  </si>
  <si>
    <t>г. Брянск, ул. Литейная, д. 34</t>
  </si>
  <si>
    <t>г. Брянск, ул. Литейная, д. 38</t>
  </si>
  <si>
    <t>г. Брянск, ул. Литейная, д. 40</t>
  </si>
  <si>
    <t>г. Брянск, ул. Литейная, д. 42</t>
  </si>
  <si>
    <t>г. Брянск, ул. Литейная, д. 44</t>
  </si>
  <si>
    <t>г. Брянск, ул. Литейная, д. 46/85</t>
  </si>
  <si>
    <t>г. Брянск, ул. Литейная, д. 48/126</t>
  </si>
  <si>
    <t>г. Брянск, ул. Литейная, д. 50</t>
  </si>
  <si>
    <t>г. Брянск, ул. Литейная, д. 58</t>
  </si>
  <si>
    <t>г. Брянск, ул. Литейная, д. 60</t>
  </si>
  <si>
    <t>г. Брянск, ул. Литейная, д. 60А</t>
  </si>
  <si>
    <t>г. Брянск, ул. Луначарского, д. 11А</t>
  </si>
  <si>
    <t>г. Брянск, ул. Луначарского, д. 12</t>
  </si>
  <si>
    <t>г. Брянск, ул. Любезного, д. 2</t>
  </si>
  <si>
    <t>г. Брянск, ул. Любезного, д. 3</t>
  </si>
  <si>
    <t>г. Брянск, ул. Любезного, д. 5</t>
  </si>
  <si>
    <t>г. Брянск, ул. Любезного, д. 6</t>
  </si>
  <si>
    <t>г. Брянск, ул. Любезного, д. 7</t>
  </si>
  <si>
    <t>г. Брянск, ул. Мало-Завальская, д. 2</t>
  </si>
  <si>
    <t>г. Брянск, ул. Мало-Завальская, д. 5</t>
  </si>
  <si>
    <t>г. Брянск, ул. Мало-Завальская, д. 6А</t>
  </si>
  <si>
    <t>г. Брянск, ул. Мало-Орловская, д. 5</t>
  </si>
  <si>
    <t>г. Брянск, ул. Мало-Орловская, д. 7</t>
  </si>
  <si>
    <t>г. Брянск, ул. Матвеева, д. 4</t>
  </si>
  <si>
    <t>г. Брянск, ул. Медведева, д. 5</t>
  </si>
  <si>
    <t>г. Брянск, ул. Медведева, д. 69</t>
  </si>
  <si>
    <t>г. Брянск, ул. Медведева, д. 77</t>
  </si>
  <si>
    <t>г. Брянск, ул. Менжинского, д. 1</t>
  </si>
  <si>
    <t>г. Брянск, ул. Металлургов, д. 19А</t>
  </si>
  <si>
    <t>г. Брянск, ул. Металлургов, д. 35</t>
  </si>
  <si>
    <t>г. Брянск, ул. Мира, д. 76</t>
  </si>
  <si>
    <t>г. Брянск, ул. Мира, д. 78</t>
  </si>
  <si>
    <t>г. Брянск, ул. Мира, д. 94</t>
  </si>
  <si>
    <t>г. Брянск, ул. Мира, д. 96</t>
  </si>
  <si>
    <t>г. Брянск, ул. Мичурина, д. 29</t>
  </si>
  <si>
    <t>г. Брянск, ул. Молодой Гвардии, д. 12</t>
  </si>
  <si>
    <t>г. Брянск, ул. Молодой Гвардии, д. 20</t>
  </si>
  <si>
    <t>г. Брянск, ул. Молодой Гвардии, д. 29</t>
  </si>
  <si>
    <t>г. Брянск, ул. Молодой Гвардии, д. 31А</t>
  </si>
  <si>
    <t>г. Брянск, ул. Молодой Гвардии, д. 33</t>
  </si>
  <si>
    <t>г. Брянск, ул. Молодой Гвардии, д. 41</t>
  </si>
  <si>
    <t>г. Брянск, ул. Молодой Гвардии, д. 64</t>
  </si>
  <si>
    <t>г. Брянск, ул. Молодой Гвардии, д. 66</t>
  </si>
  <si>
    <t>г. Брянск, ул. Молодой Гвардии, д. 75</t>
  </si>
  <si>
    <t>г. Брянск, ул. Молодой Гвардии, д. 77</t>
  </si>
  <si>
    <t>г. Брянск, ул. Молодой Гвардии, д. 79</t>
  </si>
  <si>
    <t>г. Брянск, ул. Молодой Гвардии, д. 81</t>
  </si>
  <si>
    <t>г. Брянск, ул. Набережная, д. 1А</t>
  </si>
  <si>
    <t>г. Брянск, ул. Набережная, д. 1Б</t>
  </si>
  <si>
    <t>г. Брянск, ул. Набережная, д. 1В</t>
  </si>
  <si>
    <t>г. Брянск, ул. Набережная, д. 1Г</t>
  </si>
  <si>
    <t>г. Брянск, ул. Набережная, д. 1Д</t>
  </si>
  <si>
    <t>г. Брянск, ул. Набережная, д. 1Е</t>
  </si>
  <si>
    <t>г. Брянск, ул. Набережная, д. 6</t>
  </si>
  <si>
    <t>г. Брянск, ул. Набережная, д. 8</t>
  </si>
  <si>
    <t>г. Брянск, ул. Нахимова, д. 1А</t>
  </si>
  <si>
    <t>г. Брянск, ул. Нахимова, д. 39</t>
  </si>
  <si>
    <t>г. Брянск, ул. Никитина, д. 4</t>
  </si>
  <si>
    <t>г. Брянск, ул. Никитина, д. 5</t>
  </si>
  <si>
    <t>г. Брянск, ул. Никитина, д. 13</t>
  </si>
  <si>
    <t>г. Брянск, ул. Никитина, д. 14А</t>
  </si>
  <si>
    <t>г. Брянск, ул. Никитина, д. 15Б</t>
  </si>
  <si>
    <t>г. Брянск, ул. Никитина, д. 30</t>
  </si>
  <si>
    <t>г. Брянск, ул. Ново-Советская, д. 34</t>
  </si>
  <si>
    <t>г. Брянск, ул. Ново-Советская, д. 40А</t>
  </si>
  <si>
    <t>г. Брянск, ул. Ново-Советская, д. 61</t>
  </si>
  <si>
    <t>г. Брянск, ул. Ново-Советская, д. 63</t>
  </si>
  <si>
    <t>г. Брянск, ул. Ново-Советская, д. 65</t>
  </si>
  <si>
    <t>г. Брянск, ул. Ново-Советская, д. 71</t>
  </si>
  <si>
    <t>г. Брянск, ул. Ново-Советская, д. 73/46</t>
  </si>
  <si>
    <t>г. Брянск, ул. Ново-Советская, д. 75/49</t>
  </si>
  <si>
    <t>г. Брянск, ул. Ново-Советская, д. 77</t>
  </si>
  <si>
    <t>г. Брянск, ул. Ново-Советская, д. 86</t>
  </si>
  <si>
    <t>г. Брянск, ул. Ново-Советская, д. 87/19</t>
  </si>
  <si>
    <t>г. Брянск, ул. Ново-Советская, д. 88</t>
  </si>
  <si>
    <t>г. Брянск, ул. Ново-Советская, д. 92</t>
  </si>
  <si>
    <t>г. Брянск, ул. Ново-Советская, д. 93</t>
  </si>
  <si>
    <t>г. Брянск, ул. Ново-Советская, д. 94</t>
  </si>
  <si>
    <t>г. Брянск, ул. Ново-Советская, д. 97</t>
  </si>
  <si>
    <t>г. Брянск, ул. Ново-Советская, д. 101</t>
  </si>
  <si>
    <t>г. Брянск, ул. Ново-Советская, д. 105</t>
  </si>
  <si>
    <t>г. Брянск, ул. Ново-Советская, д. 109</t>
  </si>
  <si>
    <t>г. Брянск, ул. Ново-Советская, д. 111</t>
  </si>
  <si>
    <t>г. Брянск, ул. Ново-Советская, д. 112</t>
  </si>
  <si>
    <t>г. Брянск, ул. Ново-Советская, д. 113</t>
  </si>
  <si>
    <t>г. Брянск, ул. Ново-Советская, д. 114/38</t>
  </si>
  <si>
    <t>г. Брянск, ул. Октябрьская, д. 13</t>
  </si>
  <si>
    <t>г. Брянск, ул. Октябрьская, д. 24</t>
  </si>
  <si>
    <t>г. Брянск, ул. Октябрьская, д. 42</t>
  </si>
  <si>
    <t>г. Брянск, ул. Октябрьская, д. 66</t>
  </si>
  <si>
    <t>г. Брянск, ул. Покровская Гора, д. 9</t>
  </si>
  <si>
    <t>г. Брянск, ул. Почтовая, д. 34</t>
  </si>
  <si>
    <t>г. Брянск, ул. Почтовая, д. 36</t>
  </si>
  <si>
    <t>г. Брянск, ул. Почтовая, д. 112</t>
  </si>
  <si>
    <t>г. Брянск, ул. Пушкина, д. 11</t>
  </si>
  <si>
    <t>г. Брянск, ул. Пушкина, д. 25</t>
  </si>
  <si>
    <t>г. Брянск, ул. Пушкина, д. 27</t>
  </si>
  <si>
    <t>г. Брянск, ул. Ромашина, д. 1</t>
  </si>
  <si>
    <t>г. Брянск, ул. Ростовская, д. 14</t>
  </si>
  <si>
    <t>г. Брянск, ул. Советская, д. 3</t>
  </si>
  <si>
    <t>г. Брянск, ул. Советская, д. 59</t>
  </si>
  <si>
    <t>г. Брянск, ул. Спартаковская, д. 112А</t>
  </si>
  <si>
    <t>г. Брянск, ул. Спартаковская, д. 124А</t>
  </si>
  <si>
    <t>г. Брянск, ул. Сталелитейная, д. 9</t>
  </si>
  <si>
    <t>г. Брянск, ул. Сталелитейная, д. 10</t>
  </si>
  <si>
    <t>г. Брянск, ул. Тульская, д. 18</t>
  </si>
  <si>
    <t>г. Брянск, ул. Угольная, д. 21</t>
  </si>
  <si>
    <t>г. Брянск, ул. Ульянова, д. 7А</t>
  </si>
  <si>
    <t>г. Брянск, ул. Ульянова, д. 9</t>
  </si>
  <si>
    <t>г. Брянск, ул. Ульянова, д. 15</t>
  </si>
  <si>
    <t>г. Брянск, ул. Ульянова, д. 17</t>
  </si>
  <si>
    <t>г. Брянск, ул. Ульянова, д. 21</t>
  </si>
  <si>
    <t>г. Брянск, ул. Ульянова, д. 124</t>
  </si>
  <si>
    <t>г. Брянск, ул. Ульянова, д. 128</t>
  </si>
  <si>
    <t>г. Брянск, ул. Ульянова, д. 130</t>
  </si>
  <si>
    <t>г. Брянск, ул. Урицкого, д. 130</t>
  </si>
  <si>
    <t>г. Брянск, ул. Урицкого, д. 132</t>
  </si>
  <si>
    <t>г. Брянск, ул. Фокина, д. 12</t>
  </si>
  <si>
    <t>г. Брянск, ул. Фокина, д. 13</t>
  </si>
  <si>
    <t>г. Брянск, ул. Фокина, д. 32</t>
  </si>
  <si>
    <t>г. Брянск, ул. Фокина, д. 38</t>
  </si>
  <si>
    <t>г. Брянск, ул. Фокина, д. 50</t>
  </si>
  <si>
    <t>г. Брянск, ул. Фокина, д. 65</t>
  </si>
  <si>
    <t>г. Брянск, ул. Харьковская, д. 1</t>
  </si>
  <si>
    <t>г. Брянск, ул. Харьковская, д. 3</t>
  </si>
  <si>
    <t>г. Брянск, ул. Шоссейная, д. 59</t>
  </si>
  <si>
    <t>г. Брянск, ул. Шоссейная, д. 61</t>
  </si>
  <si>
    <t>г. Брянск (рп Белые Берега), ул. Белобережская, д. 25</t>
  </si>
  <si>
    <t>г. Брянск (рп Белые Берега), ул. Вокзальная, д. 17</t>
  </si>
  <si>
    <t>г. Брянск (рп Белые Берега), ул. Ленина, д. 5</t>
  </si>
  <si>
    <t>г. Брянск (рп Белые Берега), ул. Ленина, д. 8</t>
  </si>
  <si>
    <t>г. Брянск (рп Белые Берега), ул. Ленина, д. 13</t>
  </si>
  <si>
    <t>г. Брянск (рп Белые Берега), ул. Ленина, д. 16</t>
  </si>
  <si>
    <t>12.2022</t>
  </si>
  <si>
    <t>г. Клинцы, пер. Ущерпский, д. 3</t>
  </si>
  <si>
    <t>г. Клинцы, пер. Ущерпский, д. 9</t>
  </si>
  <si>
    <t>г. Клинцы, пер. Ущерпский, д. 11</t>
  </si>
  <si>
    <t>г. Клинцы, пр-кт. Ленина, д. 20А</t>
  </si>
  <si>
    <t>г. Клинцы, ул. Богунского Полка, д. 5</t>
  </si>
  <si>
    <t>г. Клинцы, ул. Ворошилова, д. 10</t>
  </si>
  <si>
    <t>г. Клинцы, ул. Ворошилова, д. 13</t>
  </si>
  <si>
    <t>г. Клинцы, ул. Ворошилова, д. 15</t>
  </si>
  <si>
    <t>г. Клинцы, ул. Ворошилова, д. 30</t>
  </si>
  <si>
    <t>г. Клинцы, ул. Зеленая, д. 104</t>
  </si>
  <si>
    <t>г. Клинцы, ул. Калинина, д. 74</t>
  </si>
  <si>
    <t>г. Клинцы, ул. Карла Либкнехта, д. 6</t>
  </si>
  <si>
    <t>г. Клинцы, ул. Карла Маркса, д. 8</t>
  </si>
  <si>
    <t>г. Клинцы, ул. Карла Маркса, д. 10</t>
  </si>
  <si>
    <t>г. Клинцы, ул. Кирова, д. 130</t>
  </si>
  <si>
    <t>г. Клинцы, ул. Красная Площадь, д. 2</t>
  </si>
  <si>
    <t>г. Клинцы, ул. Красная Площадь, д. 4</t>
  </si>
  <si>
    <t>г. Клинцы, ул. Краснознаменная, д. 1</t>
  </si>
  <si>
    <t>г. Клинцы, ул. Октябрьская, д. 84</t>
  </si>
  <si>
    <t>г. Новозыбков, ул. РОС, д. 31</t>
  </si>
  <si>
    <t>г. Фокино, ул. Александра Зверева, д. 22</t>
  </si>
  <si>
    <t>г. Фокино, ул. Калинина, д. 16</t>
  </si>
  <si>
    <t>г. Фокино, ул. Калинина, д. 18</t>
  </si>
  <si>
    <t>г. Фокино, ул. Калинина, д. 19</t>
  </si>
  <si>
    <t>г. Фокино, ул. Калинина, д. 20</t>
  </si>
  <si>
    <t>г. Фокино, ул. Калинина, д. 21</t>
  </si>
  <si>
    <t>г. Фокино, ул. Калинина, д. 22</t>
  </si>
  <si>
    <t>г. Фокино, ул. Калинина, д. 24</t>
  </si>
  <si>
    <t>г. Фокино, ул. Калинина, д. 28</t>
  </si>
  <si>
    <t>г. Фокино, ул. Карла Маркса, д. 20</t>
  </si>
  <si>
    <t>г. Фокино, ул. Карла Маркса, д. 24</t>
  </si>
  <si>
    <t>г. Фокино, ул. Карла Маркса, д. 26</t>
  </si>
  <si>
    <t>г. Фокино, ул. Карла Маркса, д. 31</t>
  </si>
  <si>
    <t>г. Фокино, ул. Крупской, д. 5</t>
  </si>
  <si>
    <t>г. Сельцо, ул. Кирова, д. 51</t>
  </si>
  <si>
    <t>г. Сельцо, ул. Мейпариани, д. 20</t>
  </si>
  <si>
    <t>п. Каменка, д. 1</t>
  </si>
  <si>
    <t>п. Локоть, пр-кт. Ленина, д. 65</t>
  </si>
  <si>
    <t>п. Локоть, ул. Липовая аллея, д. 48</t>
  </si>
  <si>
    <t>п. Локоть, ул. Пушкинская, д. 4</t>
  </si>
  <si>
    <t>п. Локоть, ул. Пушкинская, д. 4А</t>
  </si>
  <si>
    <t>п. Локоть, ул. Пушкинская, д. 27</t>
  </si>
  <si>
    <t>д. Добрунь, ул. Юбилейная, д. 5</t>
  </si>
  <si>
    <t>д. Меркульево, ул. Воинская, д. 4</t>
  </si>
  <si>
    <t>д. Меркульево, ул. Воинская, д. 5</t>
  </si>
  <si>
    <t>п. Мичуринский, ул. Садовая, д. 2</t>
  </si>
  <si>
    <t>п. Путевка, ул. Молодежная, д. 14</t>
  </si>
  <si>
    <t>п. Путевка, ул. Молодежная, д. 16</t>
  </si>
  <si>
    <t>п. Путевка, ул. Строителей, д. 8</t>
  </si>
  <si>
    <t>п. Путевка, ул. Строителей, д. 9</t>
  </si>
  <si>
    <t>п. Выгоничи, ул. 9 Мая, д. 12</t>
  </si>
  <si>
    <t>п. Выгоничи, ул. Жукова, д. 3</t>
  </si>
  <si>
    <t>п. Выгоничи, ул. Жукова, д. 5</t>
  </si>
  <si>
    <t xml:space="preserve">Итого по муниципальному образованию  "Мирнинское сельское поселение" Гордеевского муниципального района </t>
  </si>
  <si>
    <t>п. Мирный, ул. Ленина, д. 3</t>
  </si>
  <si>
    <t>п. Мирный, ул. Ленина, д. 4</t>
  </si>
  <si>
    <t>п. Мирный, ул. Ленина, д. 5</t>
  </si>
  <si>
    <t>п. Мирный, ул. Ленина, д. 6</t>
  </si>
  <si>
    <t>п. Мирный, ул. Ленина, д. 7</t>
  </si>
  <si>
    <t>п. Мирный, ул. Ленина, д. 9</t>
  </si>
  <si>
    <t>п. Мирный, ул. Ленина, д. 13</t>
  </si>
  <si>
    <t>п. Мирный, ул. Парковая, д. 6</t>
  </si>
  <si>
    <t>пгт. Дубровка, мкр. 1-й, д. 31</t>
  </si>
  <si>
    <t>пгт. Дубровка, мкр. 1-й, д. 37</t>
  </si>
  <si>
    <t>г. Дятьково, ул. Циолковского, д. 11</t>
  </si>
  <si>
    <t>рп. Ивот, ул. Пролетарская, д. 14</t>
  </si>
  <si>
    <t>рп. Ивот, ул. Пролетарская, д. 17</t>
  </si>
  <si>
    <t>рп. Ивот, ул. Пролетарская, д. 21</t>
  </si>
  <si>
    <t>п. Старь, ул. Партизанская, д. 10</t>
  </si>
  <si>
    <t>п. Старь, ул. Спортивная, д. 1</t>
  </si>
  <si>
    <t>д. Сельцо, ул. Ленина, д. 2</t>
  </si>
  <si>
    <t>г. Брянск, ул. Бурова, д. 2Б</t>
  </si>
  <si>
    <t>г. Брянск, ул. Вокзальная, д. 156</t>
  </si>
  <si>
    <t>г. Брянск, ул. Вокзальная, д. 166</t>
  </si>
  <si>
    <t>с. Глинищево, ул. Садовая, д. 34</t>
  </si>
  <si>
    <t>г. Брянск, ул. Белорусская, д. 34</t>
  </si>
  <si>
    <t>г. Брянск, ул. Ново-Советская, д. 152</t>
  </si>
  <si>
    <t xml:space="preserve">г. Брянск, ул. Дружбы, д. 1 </t>
  </si>
  <si>
    <t>г. Брянск, ул. Полесская, д. 83</t>
  </si>
  <si>
    <t>г. Брянск, мкр. Автозаводец, д. 8</t>
  </si>
  <si>
    <t>г. Фокино, ул. Гагарина, д. 14А</t>
  </si>
  <si>
    <t>п. Путевка, ул. Рославльская, д. 5</t>
  </si>
  <si>
    <t>Муниципальное образование "Стародубский муниципальный округ"</t>
  </si>
  <si>
    <t>Итого по Муниципальному образованию "Стародубский муниципальный округ"</t>
  </si>
  <si>
    <t>Муниципальное образование  "Стародубский муниципальный округ"</t>
  </si>
  <si>
    <t>Итого по Муниципальному образованию  "Стародубский муниципальный округ"</t>
  </si>
  <si>
    <t>г. Брянск, ул. Красноармейская, д. 174</t>
  </si>
  <si>
    <t>п. Выгоничи, ул. Пионерская, д. 47</t>
  </si>
  <si>
    <t>г. Брянск, ул. Вокзальная, д. 150</t>
  </si>
  <si>
    <t>п. Косицы, ул. Мира, д. 3</t>
  </si>
  <si>
    <t>с. Коржовка-Голубовка, ул. Совхозная, д. 46</t>
  </si>
  <si>
    <t>г. Клинцы, ул. Карла Либкнехта, д. 2А</t>
  </si>
  <si>
    <t>г. Брянск, пер. Кирова, д. 99</t>
  </si>
  <si>
    <t>п. Чемерна, ул. Строительная, д. 25Б</t>
  </si>
  <si>
    <t>пгт. Белая Березка, ул. Калинина, д. 14</t>
  </si>
  <si>
    <t>г. Брянск, ул. Советская, д. 50Б</t>
  </si>
  <si>
    <t>г. Брянск, ул. Профсоюзов, д. 9</t>
  </si>
  <si>
    <t>г. Брянск, ул. Фокина, д. 36</t>
  </si>
  <si>
    <t>г. Брянск, ул. Камозина, д. 29</t>
  </si>
  <si>
    <t>г. Брянск, ул. Дуки, д. 49</t>
  </si>
  <si>
    <t>г. Унеча, ул. Луначарского, д. 21</t>
  </si>
  <si>
    <t>г. Брянск, пр-кт. Московский, д. 7</t>
  </si>
  <si>
    <t>г. Почеп, ул. Усиевича, д. 65</t>
  </si>
  <si>
    <t xml:space="preserve">г. Брянск, пер. Горького, д. 4 </t>
  </si>
  <si>
    <t xml:space="preserve">г. Брянск, ул. Октябрьская, д. 3 </t>
  </si>
  <si>
    <t>г. Брянск, пр-кт Станке Димитрова, д. 53Б</t>
  </si>
  <si>
    <t>п. Выгоничи, ул. Ленина, д. 60А</t>
  </si>
  <si>
    <t>г. Брянск, ул. Дзержинского, д. 7</t>
  </si>
  <si>
    <t>г. Клинцы, ул. Калинина, д. 153</t>
  </si>
  <si>
    <t>г. Клинцы, ул. Калинина, д. 157</t>
  </si>
  <si>
    <t>с. Лопушь, ул. Садовая, д. 1А</t>
  </si>
  <si>
    <t>рп. Ивот, ул. Первомайская, д. 36А</t>
  </si>
  <si>
    <t>Стоимость капитального ремонта по действующей редакции</t>
  </si>
  <si>
    <t>Стоимость капитального ремонта по измененной программе</t>
  </si>
  <si>
    <t>По отношению к первоначальному КСП (+ увеличение, - уменьшение)</t>
  </si>
  <si>
    <t>Причина внесения изменений</t>
  </si>
  <si>
    <t>Сравнительный перечень многоквартирных домов Брянской области, включенных в краткосрочный план 2020-2022 гг. (по 2021 году реализации), с указанием стоимости услуг и (или) работ по капитальному ремонту</t>
  </si>
  <si>
    <t>г. Брянск, пр-зд Федюнинского, д. 16</t>
  </si>
  <si>
    <t>Муниципальное образование "Погребское сельское поселение" Брасовского муниципального района</t>
  </si>
  <si>
    <t>Итого по муниципальному образованию  "Погребское сельское поселение" Брасовского муниципального  района</t>
  </si>
  <si>
    <t>д. Погребы, ул. Лесная, д. 1</t>
  </si>
  <si>
    <t>п. Ивот, ул. Приозерная, д. 1А</t>
  </si>
  <si>
    <t>г. Унеча, ул. Первомайская, д. 2/1</t>
  </si>
  <si>
    <t>Муниципальное образование   "Жуковский муниципальный округ"</t>
  </si>
  <si>
    <t>Итого по муниципальному образованию "Жуковский муниципальный округ"</t>
  </si>
  <si>
    <t>г. Жуковка, ул. Почтовая, д. 10</t>
  </si>
  <si>
    <t>г. Жуковка, пер. Первомайский, д. 10Б</t>
  </si>
  <si>
    <t>п. Выгоничи, ул. Ломоносова, д. 11</t>
  </si>
  <si>
    <t>п. Выгоничи, ул. Ломоносова, д. 13</t>
  </si>
  <si>
    <t>Муниципальное образование "Новоямское сельское поселение" Севского муниципального района</t>
  </si>
  <si>
    <t>Итого по муниципальному образованию "Новоямское сельское поселение" Севского муниципального района</t>
  </si>
  <si>
    <t>с. Новоямское, ул. Молодежная, д .12</t>
  </si>
  <si>
    <t>Сравнительный перечень многоквартирных домов Брянской области, включенных в краткосрочный план 2020-2022 гг. (по 2022 году реализации), с указанием стоимости услуг и (или) работ по капитальному ремонту</t>
  </si>
  <si>
    <t>Исп. Николаенко Е.Г.</t>
  </si>
  <si>
    <t>Тел. 32-42-01</t>
  </si>
  <si>
    <t>Уточнение объемов работ на основании актов выполненных работ</t>
  </si>
  <si>
    <t>Стоимость капитального ремонта по измененный программе</t>
  </si>
  <si>
    <t>Исключены работы по ремонту внутридомовых инженерных систем электро-, теплоснабжения, холодного и горячего водоснабжения, водоотведения, установка общедомовых приборов учета на основании акта воспрепятствования оказанию услуг и (или) выполнению работ по капитальному ремонту общего имущества в многоквартирном доме (работы перенесены на 2022 год)</t>
  </si>
  <si>
    <t>Работы по ремонту газоснабжения исключены</t>
  </si>
  <si>
    <t>г. Брянск, ул. Вокзальная, д. 172</t>
  </si>
  <si>
    <t>МКД формирует фонд капитального ремонта на специальном счете регионального оператора, включен в план: выполнены работы по капитальному ремонту общего имущества в 2021 году</t>
  </si>
  <si>
    <t>Исключен на основании решения общего собрания собственников помещений в МКД</t>
  </si>
  <si>
    <t>Работы по ремонту внутридомовых инженерных систем электро-, теплоснабжения, холодного и горячего водоснабжения, водоотведения, установка общедомовых приборов учета перенесены из этапа 2021 года на основании акта воспрепятствования оказанию услуг и (или) выполнению работ по капитальному ремонту общего имущества в многоквартирном доме</t>
  </si>
  <si>
    <t>Стоимость работ пересчитана по предельной стоимости, установленной на 2022 год</t>
  </si>
  <si>
    <t>Стоимость работ пересчитана по предельной стоимости, установленной на 2022 год, площадь крыши скорректирована по данным мониторинга МО</t>
  </si>
  <si>
    <t>Смена видов работ на основании решения общего собрания собственников помещений в МКД: вместо ремонта крыши ремонт э/с, т/с, ХВС, в/о, установка ПУ т/с, ПУ хвс (без удорожания). Стоимость работ пересчитана по предельной стоимости, установленной на 2022 год</t>
  </si>
  <si>
    <t>Уточнение объемов работ на основании разработанной проектной документации</t>
  </si>
  <si>
    <t>(приложение 1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"Унечское городское поселение" Унечского муниципального района Брянской области )</t>
  </si>
  <si>
    <t xml:space="preserve">Итого по Унечскому городскому поселению  2020 - 2022 гг </t>
  </si>
  <si>
    <t>(приложение 2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 образования "Унечское городское поселение" Унечского муниципального района )</t>
  </si>
  <si>
    <t xml:space="preserve">Перечень многоквартирных домов, расположенных  на территории Унечского городского  поселения  Брянской области, включенных в краткосрочный (2020-2022 годы) план, с указанием видов и стоимости услуг и (или) работ по капитальному ремонту </t>
  </si>
  <si>
    <t xml:space="preserve">(приложение 3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"Унечское городское поселение" Унечского муниципального района </t>
  </si>
  <si>
    <t>Итого по Унечскому городскому поселению (2020-2022 гг.)</t>
  </si>
  <si>
    <t xml:space="preserve">Итого по Унечскому городскому поселению Унечского муниципального района Брянской области 2020 - 2022 гг </t>
  </si>
  <si>
    <t>Приложение 3                                                                                               к постановлению администрации Унечского района                                                        Брянской области                                                                                             от 10.08.2021 г. №214</t>
  </si>
  <si>
    <t>Приложение 2                                                                                                 к постановлению администрации Унечского района                                                      Брянской области                                                                                             от 10.08. 2021 г. № 214</t>
  </si>
  <si>
    <t>Приложение 1                                                                                                                                                             к постановлению администрации Унечского района                                                          Брянской области                                                                                             от 10.08. 2021 г.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</si>
</sst>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_р_._-;\-* #,##0.00_р_._-;_-* &quot;-&quot;??_р_._-;_-@_-"/>
    <numFmt numFmtId="165" formatCode="#,##0.0"/>
  </numFmts>
  <fonts count="67" x14ac:knownFonts="1">
    <font>
      <sz val="10"/>
      <name val="Times New Roman"/>
    </font>
    <font>
      <sz val="10"/>
      <name val="Arial Cyr"/>
      <charset val="204"/>
    </font>
    <font>
      <sz val="7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b/>
      <sz val="10"/>
      <name val="Arial Narrow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7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7"/>
      <color indexed="8"/>
      <name val="Arial Narrow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22"/>
      <name val="Arial Narrow"/>
      <family val="2"/>
      <charset val="204"/>
    </font>
    <font>
      <sz val="6"/>
      <color indexed="8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4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42">
    <xf numFmtId="0" fontId="0" fillId="0" borderId="0" applyNumberFormat="0" applyBorder="0" applyProtection="0">
      <alignment horizontal="left" vertical="center" wrapText="1"/>
    </xf>
    <xf numFmtId="0" fontId="3" fillId="2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" fillId="21" borderId="0" applyNumberFormat="0" applyBorder="0" applyAlignment="0" applyProtection="0"/>
    <xf numFmtId="0" fontId="3" fillId="11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3" fillId="11" borderId="0" applyNumberFormat="0" applyBorder="0" applyAlignment="0" applyProtection="0"/>
    <xf numFmtId="0" fontId="3" fillId="16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3" fillId="16" borderId="0" applyNumberFormat="0" applyBorder="0" applyAlignment="0" applyProtection="0"/>
    <xf numFmtId="0" fontId="3" fillId="24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3" fillId="24" borderId="0" applyNumberFormat="0" applyBorder="0" applyAlignment="0" applyProtection="0"/>
    <xf numFmtId="0" fontId="4" fillId="26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" fillId="19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" fillId="21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" fillId="29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" fillId="17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" fillId="17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" fillId="17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4" fillId="31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9" fillId="64" borderId="0" applyNumberFormat="0" applyBorder="0" applyAlignment="0" applyProtection="0"/>
    <xf numFmtId="0" fontId="4" fillId="32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49" fillId="65" borderId="0" applyNumberFormat="0" applyBorder="0" applyAlignment="0" applyProtection="0"/>
    <xf numFmtId="0" fontId="3" fillId="0" borderId="0"/>
    <xf numFmtId="0" fontId="31" fillId="0" borderId="0"/>
    <xf numFmtId="0" fontId="4" fillId="34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" fillId="27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9" fillId="66" borderId="0" applyNumberFormat="0" applyBorder="0" applyAlignment="0" applyProtection="0"/>
    <xf numFmtId="0" fontId="4" fillId="35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" fillId="36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" fillId="37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" fillId="3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9" fillId="68" borderId="0" applyNumberFormat="0" applyBorder="0" applyAlignment="0" applyProtection="0"/>
    <xf numFmtId="0" fontId="4" fillId="2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" fillId="3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9" fillId="69" borderId="0" applyNumberFormat="0" applyBorder="0" applyAlignment="0" applyProtection="0"/>
    <xf numFmtId="0" fontId="4" fillId="31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" fillId="27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" fillId="40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" fillId="4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5" fillId="15" borderId="1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" fillId="6" borderId="1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50" fillId="72" borderId="24" applyNumberFormat="0" applyAlignment="0" applyProtection="0"/>
    <xf numFmtId="0" fontId="6" fillId="42" borderId="2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6" fillId="43" borderId="2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6" fillId="42" borderId="2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51" fillId="73" borderId="25" applyNumberFormat="0" applyAlignment="0" applyProtection="0"/>
    <xf numFmtId="0" fontId="7" fillId="42" borderId="1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7" fillId="43" borderId="1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7" fillId="42" borderId="1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52" fillId="73" borderId="24" applyNumberFormat="0" applyAlignment="0" applyProtection="0"/>
    <xf numFmtId="0" fontId="8" fillId="0" borderId="3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8" fillId="0" borderId="3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9" fillId="0" borderId="4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9" fillId="0" borderId="4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54" fillId="0" borderId="27" applyNumberFormat="0" applyFill="0" applyAlignment="0" applyProtection="0"/>
    <xf numFmtId="0" fontId="10" fillId="0" borderId="5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0" fillId="0" borderId="5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1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11" fillId="0" borderId="6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56" fillId="0" borderId="29" applyNumberFormat="0" applyFill="0" applyAlignment="0" applyProtection="0"/>
    <xf numFmtId="0" fontId="21" fillId="0" borderId="0">
      <alignment horizontal="right" vertical="top" wrapText="1"/>
    </xf>
    <xf numFmtId="0" fontId="1" fillId="0" borderId="0"/>
    <xf numFmtId="0" fontId="12" fillId="44" borderId="7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12" fillId="45" borderId="7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57" fillId="74" borderId="30" applyNumberFormat="0" applyAlignment="0" applyProtection="0"/>
    <xf numFmtId="0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" fillId="46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14" fillId="22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59" fillId="75" borderId="0" applyNumberFormat="0" applyBorder="0" applyAlignment="0" applyProtection="0"/>
    <xf numFmtId="0" fontId="3" fillId="0" borderId="0"/>
    <xf numFmtId="0" fontId="3" fillId="0" borderId="0"/>
    <xf numFmtId="0" fontId="15" fillId="0" borderId="0"/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21" fillId="0" borderId="0" applyNumberFormat="0" applyBorder="0" applyProtection="0">
      <alignment horizontal="left" vertical="center" wrapText="1"/>
    </xf>
    <xf numFmtId="0" fontId="21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15" fillId="0" borderId="0"/>
    <xf numFmtId="0" fontId="1" fillId="0" borderId="0"/>
    <xf numFmtId="0" fontId="3" fillId="0" borderId="0"/>
    <xf numFmtId="0" fontId="1" fillId="0" borderId="0"/>
    <xf numFmtId="0" fontId="24" fillId="0" borderId="0"/>
    <xf numFmtId="0" fontId="1" fillId="0" borderId="0"/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5" fillId="0" borderId="0"/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1" fillId="0" borderId="0"/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2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 applyNumberFormat="0" applyBorder="0" applyProtection="0">
      <alignment horizontal="left" vertical="center" wrapText="1"/>
    </xf>
    <xf numFmtId="0" fontId="21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27" fillId="0" borderId="0">
      <alignment horizontal="left"/>
    </xf>
    <xf numFmtId="0" fontId="3" fillId="0" borderId="0"/>
    <xf numFmtId="0" fontId="29" fillId="0" borderId="0"/>
    <xf numFmtId="0" fontId="21" fillId="0" borderId="0">
      <alignment horizontal="left" vertical="center" wrapText="1"/>
    </xf>
    <xf numFmtId="0" fontId="16" fillId="5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16" fillId="7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" fillId="47" borderId="8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" fillId="47" borderId="8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" fillId="47" borderId="8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0" fontId="33" fillId="77" borderId="31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ill="0" applyBorder="0" applyProtection="0">
      <alignment horizontal="left" vertical="center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ill="0" applyBorder="0" applyProtection="0">
      <alignment horizontal="left" vertical="center" wrapText="1"/>
    </xf>
    <xf numFmtId="0" fontId="18" fillId="0" borderId="9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18" fillId="0" borderId="9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26" fillId="0" borderId="0"/>
    <xf numFmtId="0" fontId="1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0" fillId="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20" fillId="10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4" fillId="78" borderId="0" applyNumberFormat="0" applyBorder="0" applyAlignment="0" applyProtection="0"/>
    <xf numFmtId="0" fontId="65" fillId="0" borderId="0" applyNumberFormat="0" applyFill="0" applyBorder="0" applyAlignment="0" applyProtection="0"/>
    <xf numFmtId="0" fontId="3" fillId="77" borderId="31" applyNumberFormat="0" applyFont="0" applyAlignment="0" applyProtection="0"/>
    <xf numFmtId="0" fontId="21" fillId="0" borderId="0" applyNumberFormat="0" applyBorder="0" applyProtection="0">
      <alignment horizontal="left" vertical="center" wrapText="1"/>
    </xf>
  </cellStyleXfs>
  <cellXfs count="258">
    <xf numFmtId="0" fontId="0" fillId="0" borderId="0" xfId="0">
      <alignment horizontal="left" vertical="center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>
      <alignment horizontal="left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>
      <alignment horizontal="left" vertical="center" wrapText="1"/>
    </xf>
    <xf numFmtId="49" fontId="21" fillId="0" borderId="0" xfId="0" applyNumberFormat="1" applyFont="1" applyFill="1" applyAlignment="1">
      <alignment horizontal="center" wrapText="1" shrinkToFi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>
      <alignment horizontal="center" wrapText="1" shrinkToFit="1"/>
    </xf>
    <xf numFmtId="0" fontId="0" fillId="0" borderId="0" xfId="0" applyNumberFormat="1" applyFill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 wrapText="1"/>
    </xf>
    <xf numFmtId="0" fontId="21" fillId="0" borderId="0" xfId="0" applyFont="1" applyFill="1" applyAlignment="1">
      <alignment horizontal="center" wrapText="1" shrinkToFit="1"/>
    </xf>
    <xf numFmtId="4" fontId="34" fillId="0" borderId="0" xfId="2168" applyNumberFormat="1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vertical="center" wrapText="1"/>
    </xf>
    <xf numFmtId="4" fontId="39" fillId="0" borderId="0" xfId="0" applyNumberFormat="1" applyFont="1" applyFill="1" applyAlignment="1">
      <alignment vertical="center" wrapText="1"/>
    </xf>
    <xf numFmtId="4" fontId="28" fillId="0" borderId="0" xfId="0" applyNumberFormat="1" applyFont="1" applyFill="1" applyBorder="1" applyAlignment="1">
      <alignment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3" fontId="34" fillId="0" borderId="1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Alignment="1">
      <alignment horizontal="center" wrapText="1" shrinkToFit="1"/>
    </xf>
    <xf numFmtId="4" fontId="2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>
      <alignment horizontal="left" vertical="center" wrapText="1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wrapText="1" shrinkToFit="1"/>
    </xf>
    <xf numFmtId="4" fontId="0" fillId="0" borderId="0" xfId="0" applyNumberFormat="1" applyFont="1" applyFill="1" applyBorder="1">
      <alignment horizontal="left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/>
    </xf>
    <xf numFmtId="1" fontId="42" fillId="0" borderId="10" xfId="0" applyNumberFormat="1" applyFont="1" applyFill="1" applyBorder="1" applyAlignment="1">
      <alignment horizontal="center" vertical="center" wrapText="1"/>
    </xf>
    <xf numFmtId="0" fontId="42" fillId="0" borderId="0" xfId="0" applyFont="1" applyFill="1">
      <alignment horizontal="left" vertical="center" wrapText="1"/>
    </xf>
    <xf numFmtId="0" fontId="42" fillId="0" borderId="10" xfId="0" applyFont="1" applyFill="1" applyBorder="1">
      <alignment horizontal="left" vertical="center" wrapText="1"/>
    </xf>
    <xf numFmtId="0" fontId="45" fillId="0" borderId="0" xfId="0" applyFont="1" applyFill="1">
      <alignment horizontal="left" vertical="center" wrapText="1"/>
    </xf>
    <xf numFmtId="4" fontId="2" fillId="0" borderId="0" xfId="0" applyNumberFormat="1" applyFont="1" applyFill="1">
      <alignment horizontal="left" vertical="center" wrapText="1"/>
    </xf>
    <xf numFmtId="4" fontId="42" fillId="0" borderId="10" xfId="0" applyNumberFormat="1" applyFont="1" applyFill="1" applyBorder="1">
      <alignment horizontal="left" vertical="center" wrapText="1"/>
    </xf>
    <xf numFmtId="49" fontId="34" fillId="0" borderId="10" xfId="0" applyNumberFormat="1" applyFont="1" applyFill="1" applyBorder="1" applyAlignment="1">
      <alignment horizontal="center" vertical="center" wrapText="1"/>
    </xf>
    <xf numFmtId="4" fontId="34" fillId="0" borderId="10" xfId="0" applyNumberFormat="1" applyFont="1" applyFill="1" applyBorder="1" applyAlignment="1">
      <alignment horizontal="center" vertical="center"/>
    </xf>
    <xf numFmtId="4" fontId="34" fillId="0" borderId="10" xfId="2073" applyNumberFormat="1" applyFont="1" applyFill="1" applyBorder="1" applyAlignment="1">
      <alignment horizontal="center" vertical="center" wrapText="1"/>
    </xf>
    <xf numFmtId="0" fontId="34" fillId="0" borderId="10" xfId="2083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vertical="center" wrapText="1"/>
    </xf>
    <xf numFmtId="0" fontId="34" fillId="0" borderId="10" xfId="0" applyNumberFormat="1" applyFont="1" applyFill="1" applyBorder="1" applyAlignment="1">
      <alignment horizontal="center" vertical="center" wrapText="1"/>
    </xf>
    <xf numFmtId="0" fontId="34" fillId="0" borderId="1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1" fillId="0" borderId="0" xfId="0" applyNumberFormat="1" applyFont="1" applyFill="1">
      <alignment horizontal="left" vertical="center" wrapText="1"/>
    </xf>
    <xf numFmtId="4" fontId="46" fillId="0" borderId="0" xfId="0" applyNumberFormat="1" applyFont="1" applyFill="1" applyBorder="1" applyAlignment="1">
      <alignment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" fontId="41" fillId="0" borderId="10" xfId="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1" fillId="0" borderId="10" xfId="2068" applyFont="1" applyFill="1" applyBorder="1" applyAlignment="1">
      <alignment vertical="center" wrapText="1"/>
    </xf>
    <xf numFmtId="4" fontId="41" fillId="0" borderId="10" xfId="2073" applyNumberFormat="1" applyFont="1" applyFill="1" applyBorder="1" applyAlignment="1">
      <alignment horizontal="center" vertical="center" wrapText="1"/>
    </xf>
    <xf numFmtId="4" fontId="41" fillId="0" borderId="10" xfId="2072" applyNumberFormat="1" applyFont="1" applyFill="1" applyBorder="1" applyAlignment="1">
      <alignment horizontal="center" vertical="center" wrapText="1"/>
    </xf>
    <xf numFmtId="4" fontId="41" fillId="0" borderId="10" xfId="2108" applyNumberFormat="1" applyFont="1" applyFill="1" applyBorder="1" applyAlignment="1">
      <alignment horizontal="center" vertical="center" wrapText="1"/>
    </xf>
    <xf numFmtId="4" fontId="42" fillId="0" borderId="0" xfId="0" applyNumberFormat="1" applyFont="1" applyFill="1">
      <alignment horizontal="left" vertical="center" wrapText="1"/>
    </xf>
    <xf numFmtId="0" fontId="41" fillId="0" borderId="10" xfId="2082" applyFont="1" applyFill="1" applyBorder="1" applyAlignment="1">
      <alignment vertical="center" wrapText="1"/>
    </xf>
    <xf numFmtId="4" fontId="41" fillId="0" borderId="10" xfId="0" applyNumberFormat="1" applyFont="1" applyFill="1" applyBorder="1" applyAlignment="1">
      <alignment horizontal="center" vertical="center"/>
    </xf>
    <xf numFmtId="4" fontId="41" fillId="0" borderId="10" xfId="2083" applyNumberFormat="1" applyFont="1" applyFill="1" applyBorder="1" applyAlignment="1">
      <alignment horizontal="center" vertical="center" wrapText="1"/>
    </xf>
    <xf numFmtId="4" fontId="41" fillId="0" borderId="10" xfId="2084" applyNumberFormat="1" applyFont="1" applyFill="1" applyBorder="1" applyAlignment="1">
      <alignment horizontal="center" vertical="center" wrapText="1"/>
    </xf>
    <xf numFmtId="0" fontId="41" fillId="0" borderId="10" xfId="2090" applyFont="1" applyFill="1" applyBorder="1" applyAlignment="1">
      <alignment horizontal="left" vertical="center" wrapText="1"/>
    </xf>
    <xf numFmtId="4" fontId="41" fillId="0" borderId="15" xfId="2087" applyNumberFormat="1" applyFont="1" applyFill="1" applyBorder="1" applyAlignment="1">
      <alignment horizontal="center" vertical="center" wrapText="1"/>
    </xf>
    <xf numFmtId="4" fontId="41" fillId="0" borderId="15" xfId="2088" applyNumberFormat="1" applyFont="1" applyFill="1" applyBorder="1" applyAlignment="1">
      <alignment horizontal="center" vertical="center" wrapText="1"/>
    </xf>
    <xf numFmtId="4" fontId="41" fillId="0" borderId="10" xfId="2104" applyNumberFormat="1" applyFont="1" applyFill="1" applyBorder="1" applyAlignment="1">
      <alignment horizontal="center" vertical="center" wrapText="1"/>
    </xf>
    <xf numFmtId="4" fontId="41" fillId="0" borderId="10" xfId="2103" applyNumberFormat="1" applyFont="1" applyFill="1" applyBorder="1" applyAlignment="1">
      <alignment horizontal="center" vertical="center" wrapText="1"/>
    </xf>
    <xf numFmtId="0" fontId="41" fillId="0" borderId="10" xfId="2105" applyFont="1" applyFill="1" applyBorder="1" applyAlignment="1">
      <alignment horizontal="left" vertical="center" wrapText="1"/>
    </xf>
    <xf numFmtId="0" fontId="41" fillId="0" borderId="10" xfId="2109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vertical="center" wrapText="1"/>
    </xf>
    <xf numFmtId="0" fontId="41" fillId="0" borderId="10" xfId="2125" applyFont="1" applyFill="1" applyBorder="1" applyAlignment="1">
      <alignment horizontal="left" vertical="center" wrapText="1"/>
    </xf>
    <xf numFmtId="0" fontId="41" fillId="0" borderId="10" xfId="2083" applyFont="1" applyFill="1" applyBorder="1" applyAlignment="1">
      <alignment horizontal="center" vertical="center" wrapText="1"/>
    </xf>
    <xf numFmtId="0" fontId="41" fillId="0" borderId="10" xfId="2169" applyFont="1" applyFill="1" applyBorder="1" applyAlignment="1">
      <alignment horizontal="center" vertical="center" wrapText="1"/>
    </xf>
    <xf numFmtId="4" fontId="41" fillId="0" borderId="10" xfId="2169" applyNumberFormat="1" applyFont="1" applyFill="1" applyBorder="1" applyAlignment="1">
      <alignment horizontal="left" vertical="center" wrapText="1"/>
    </xf>
    <xf numFmtId="0" fontId="41" fillId="0" borderId="10" xfId="2140" applyFont="1" applyFill="1" applyBorder="1" applyAlignment="1">
      <alignment horizontal="left" vertical="center" wrapText="1"/>
    </xf>
    <xf numFmtId="4" fontId="42" fillId="0" borderId="17" xfId="0" applyNumberFormat="1" applyFont="1" applyFill="1" applyBorder="1" applyAlignment="1">
      <alignment horizontal="center" vertical="center" wrapText="1"/>
    </xf>
    <xf numFmtId="4" fontId="41" fillId="0" borderId="17" xfId="2169" applyNumberFormat="1" applyFont="1" applyFill="1" applyBorder="1" applyAlignment="1">
      <alignment horizontal="left" vertical="center" wrapText="1"/>
    </xf>
    <xf numFmtId="4" fontId="41" fillId="0" borderId="17" xfId="0" applyNumberFormat="1" applyFont="1" applyFill="1" applyBorder="1" applyAlignment="1">
      <alignment horizontal="center" vertical="center" wrapText="1"/>
    </xf>
    <xf numFmtId="4" fontId="41" fillId="0" borderId="10" xfId="0" applyNumberFormat="1" applyFont="1" applyFill="1" applyBorder="1" applyAlignment="1">
      <alignment horizontal="left" vertical="center" wrapText="1"/>
    </xf>
    <xf numFmtId="4" fontId="41" fillId="0" borderId="10" xfId="2169" applyNumberFormat="1" applyFont="1" applyFill="1" applyBorder="1" applyAlignment="1">
      <alignment horizontal="center" vertical="center" wrapText="1"/>
    </xf>
    <xf numFmtId="0" fontId="41" fillId="0" borderId="10" xfId="2169" applyFont="1" applyFill="1" applyBorder="1" applyAlignment="1">
      <alignment horizontal="left" vertical="center" wrapText="1"/>
    </xf>
    <xf numFmtId="0" fontId="41" fillId="0" borderId="10" xfId="2170" applyFont="1" applyFill="1" applyBorder="1" applyAlignment="1">
      <alignment horizontal="center" vertical="center" wrapText="1"/>
    </xf>
    <xf numFmtId="4" fontId="41" fillId="0" borderId="10" xfId="2170" applyNumberFormat="1" applyFont="1" applyFill="1" applyBorder="1" applyAlignment="1">
      <alignment horizontal="center" vertical="center" wrapText="1"/>
    </xf>
    <xf numFmtId="4" fontId="41" fillId="0" borderId="10" xfId="2165" applyNumberFormat="1" applyFont="1" applyFill="1" applyBorder="1" applyAlignment="1">
      <alignment horizontal="center" vertical="center" wrapText="1"/>
    </xf>
    <xf numFmtId="0" fontId="41" fillId="0" borderId="10" xfId="2171" applyFont="1" applyFill="1" applyBorder="1" applyAlignment="1">
      <alignment horizontal="center" vertical="center" wrapText="1"/>
    </xf>
    <xf numFmtId="0" fontId="41" fillId="0" borderId="10" xfId="2171" applyFont="1" applyFill="1" applyBorder="1" applyAlignment="1">
      <alignment horizontal="left" vertical="center" wrapText="1"/>
    </xf>
    <xf numFmtId="0" fontId="41" fillId="0" borderId="10" xfId="2169" applyFont="1" applyFill="1" applyBorder="1" applyAlignment="1">
      <alignment vertical="center" wrapText="1"/>
    </xf>
    <xf numFmtId="4" fontId="41" fillId="0" borderId="10" xfId="2124" applyNumberFormat="1" applyFont="1" applyFill="1" applyBorder="1" applyAlignment="1">
      <alignment horizontal="center" vertical="center" wrapText="1"/>
    </xf>
    <xf numFmtId="4" fontId="41" fillId="0" borderId="10" xfId="2110" applyNumberFormat="1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4" fontId="41" fillId="0" borderId="10" xfId="2085" applyNumberFormat="1" applyFont="1" applyFill="1" applyBorder="1" applyAlignment="1">
      <alignment horizontal="center" vertical="center" wrapText="1"/>
    </xf>
    <xf numFmtId="4" fontId="41" fillId="0" borderId="10" xfId="2171" applyNumberFormat="1" applyFont="1" applyFill="1" applyBorder="1" applyAlignment="1">
      <alignment horizontal="center" vertical="center" wrapText="1"/>
    </xf>
    <xf numFmtId="4" fontId="41" fillId="0" borderId="10" xfId="2171" applyNumberFormat="1" applyFont="1" applyFill="1" applyBorder="1" applyAlignment="1">
      <alignment horizontal="left" vertical="center" wrapText="1"/>
    </xf>
    <xf numFmtId="3" fontId="42" fillId="0" borderId="10" xfId="0" applyNumberFormat="1" applyFont="1" applyFill="1" applyBorder="1" applyAlignment="1">
      <alignment horizontal="center" vertical="center" wrapText="1"/>
    </xf>
    <xf numFmtId="0" fontId="42" fillId="0" borderId="0" xfId="0" applyFont="1" applyFill="1" applyBorder="1">
      <alignment horizontal="left" vertical="center" wrapText="1"/>
    </xf>
    <xf numFmtId="4" fontId="41" fillId="0" borderId="10" xfId="2441" applyNumberFormat="1" applyFont="1" applyFill="1" applyBorder="1" applyAlignment="1">
      <alignment horizontal="center" vertical="center" wrapText="1"/>
    </xf>
    <xf numFmtId="4" fontId="41" fillId="0" borderId="10" xfId="2441" applyNumberFormat="1" applyFont="1" applyFill="1" applyBorder="1" applyAlignment="1">
      <alignment horizontal="left" vertical="center" wrapText="1"/>
    </xf>
    <xf numFmtId="0" fontId="41" fillId="0" borderId="10" xfId="2441" applyFont="1" applyFill="1" applyBorder="1" applyAlignment="1">
      <alignment horizontal="center" vertical="center" wrapText="1"/>
    </xf>
    <xf numFmtId="0" fontId="41" fillId="0" borderId="10" xfId="2441" applyFont="1" applyFill="1" applyBorder="1" applyAlignment="1">
      <alignment vertical="center" wrapText="1"/>
    </xf>
    <xf numFmtId="0" fontId="41" fillId="0" borderId="10" xfId="2441" applyFont="1" applyFill="1" applyBorder="1" applyAlignment="1">
      <alignment horizontal="left" vertical="center" wrapText="1"/>
    </xf>
    <xf numFmtId="0" fontId="41" fillId="0" borderId="10" xfId="213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 wrapText="1"/>
    </xf>
    <xf numFmtId="4" fontId="41" fillId="0" borderId="0" xfId="0" applyNumberFormat="1" applyFont="1" applyFill="1" applyBorder="1" applyAlignment="1">
      <alignment horizontal="center" vertical="center" wrapText="1"/>
    </xf>
    <xf numFmtId="4" fontId="45" fillId="0" borderId="0" xfId="0" applyNumberFormat="1" applyFont="1" applyFill="1" applyAlignment="1">
      <alignment horizontal="center" vertical="center" wrapText="1"/>
    </xf>
    <xf numFmtId="4" fontId="45" fillId="0" borderId="0" xfId="0" applyNumberFormat="1" applyFont="1" applyFill="1" applyBorder="1" applyAlignment="1">
      <alignment horizontal="center" vertical="center" wrapText="1"/>
    </xf>
    <xf numFmtId="4" fontId="42" fillId="0" borderId="10" xfId="0" applyNumberFormat="1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horizontal="center" vertical="center" wrapText="1"/>
    </xf>
    <xf numFmtId="165" fontId="42" fillId="0" borderId="10" xfId="0" applyNumberFormat="1" applyFont="1" applyFill="1" applyBorder="1" applyAlignment="1">
      <alignment horizontal="center" vertical="center" textRotation="90" wrapText="1"/>
    </xf>
    <xf numFmtId="0" fontId="41" fillId="0" borderId="10" xfId="2170" applyFont="1" applyFill="1" applyBorder="1" applyAlignment="1">
      <alignment horizontal="left" vertical="center" wrapText="1"/>
    </xf>
    <xf numFmtId="0" fontId="41" fillId="0" borderId="16" xfId="2169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0" xfId="2441" applyFont="1" applyFill="1" applyBorder="1" applyAlignment="1">
      <alignment horizontal="center" vertical="center" wrapText="1"/>
    </xf>
    <xf numFmtId="165" fontId="42" fillId="0" borderId="10" xfId="0" applyNumberFormat="1" applyFont="1" applyFill="1" applyBorder="1" applyAlignment="1">
      <alignment horizontal="center" vertical="center" textRotation="90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textRotation="90" wrapText="1"/>
    </xf>
    <xf numFmtId="0" fontId="34" fillId="0" borderId="10" xfId="0" applyFont="1" applyFill="1" applyBorder="1" applyAlignment="1">
      <alignment horizontal="left" vertical="center" wrapText="1"/>
    </xf>
    <xf numFmtId="4" fontId="42" fillId="0" borderId="10" xfId="0" applyNumberFormat="1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4" fontId="34" fillId="0" borderId="10" xfId="0" applyNumberFormat="1" applyFont="1" applyFill="1" applyBorder="1" applyAlignment="1">
      <alignment horizontal="center" vertical="center" wrapText="1"/>
    </xf>
    <xf numFmtId="4" fontId="42" fillId="0" borderId="13" xfId="0" applyNumberFormat="1" applyFont="1" applyFill="1" applyBorder="1" applyAlignment="1">
      <alignment horizontal="center" vertical="center" textRotation="90" wrapText="1"/>
    </xf>
    <xf numFmtId="4" fontId="42" fillId="0" borderId="10" xfId="0" applyNumberFormat="1" applyFont="1" applyFill="1" applyBorder="1" applyAlignment="1">
      <alignment horizontal="center" vertical="center" wrapText="1"/>
    </xf>
    <xf numFmtId="165" fontId="42" fillId="0" borderId="13" xfId="0" applyNumberFormat="1" applyFont="1" applyFill="1" applyBorder="1" applyAlignment="1">
      <alignment horizontal="center" vertical="center" textRotation="90" wrapText="1"/>
    </xf>
    <xf numFmtId="165" fontId="42" fillId="0" borderId="18" xfId="0" applyNumberFormat="1" applyFont="1" applyFill="1" applyBorder="1" applyAlignment="1">
      <alignment horizontal="center" vertical="center" textRotation="90" wrapText="1"/>
    </xf>
    <xf numFmtId="165" fontId="42" fillId="0" borderId="15" xfId="0" applyNumberFormat="1" applyFont="1" applyFill="1" applyBorder="1" applyAlignment="1">
      <alignment horizontal="center" vertical="center" textRotation="90" wrapText="1"/>
    </xf>
    <xf numFmtId="0" fontId="42" fillId="0" borderId="10" xfId="0" applyFont="1" applyFill="1" applyBorder="1" applyAlignment="1">
      <alignment horizontal="center" vertical="center" wrapText="1"/>
    </xf>
    <xf numFmtId="0" fontId="41" fillId="79" borderId="10" xfId="0" applyFont="1" applyFill="1" applyBorder="1" applyAlignment="1">
      <alignment horizontal="center" vertical="center" wrapText="1"/>
    </xf>
    <xf numFmtId="4" fontId="41" fillId="79" borderId="10" xfId="2073" applyNumberFormat="1" applyFont="1" applyFill="1" applyBorder="1" applyAlignment="1">
      <alignment horizontal="center" vertical="center" wrapText="1"/>
    </xf>
    <xf numFmtId="4" fontId="41" fillId="79" borderId="10" xfId="0" applyNumberFormat="1" applyFont="1" applyFill="1" applyBorder="1" applyAlignment="1">
      <alignment horizontal="center" vertical="center" wrapText="1"/>
    </xf>
    <xf numFmtId="4" fontId="42" fillId="79" borderId="10" xfId="0" applyNumberFormat="1" applyFont="1" applyFill="1" applyBorder="1" applyAlignment="1">
      <alignment horizontal="center" vertical="center" wrapText="1"/>
    </xf>
    <xf numFmtId="0" fontId="42" fillId="79" borderId="0" xfId="0" applyFont="1" applyFill="1">
      <alignment horizontal="left" vertical="center" wrapText="1"/>
    </xf>
    <xf numFmtId="0" fontId="41" fillId="79" borderId="10" xfId="0" applyFont="1" applyFill="1" applyBorder="1" applyAlignment="1">
      <alignment horizontal="left" vertical="center" wrapText="1"/>
    </xf>
    <xf numFmtId="4" fontId="41" fillId="79" borderId="10" xfId="0" applyNumberFormat="1" applyFont="1" applyFill="1" applyBorder="1" applyAlignment="1">
      <alignment horizontal="left" vertical="center" wrapText="1"/>
    </xf>
    <xf numFmtId="0" fontId="41" fillId="0" borderId="10" xfId="0" applyNumberFormat="1" applyFont="1" applyFill="1" applyBorder="1" applyAlignment="1">
      <alignment horizontal="center" vertical="center" wrapText="1"/>
    </xf>
    <xf numFmtId="4" fontId="28" fillId="0" borderId="0" xfId="0" applyNumberFormat="1" applyFont="1" applyFill="1" applyBorder="1" applyAlignment="1">
      <alignment horizontal="right" vertical="center" wrapText="1"/>
    </xf>
    <xf numFmtId="0" fontId="35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4" fontId="2" fillId="0" borderId="10" xfId="0" applyNumberFormat="1" applyFont="1" applyFill="1" applyBorder="1" applyAlignment="1">
      <alignment horizontal="center" vertical="center" textRotation="90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34" fillId="0" borderId="10" xfId="0" applyFont="1" applyFill="1" applyBorder="1" applyAlignment="1">
      <alignment horizontal="left" vertical="center" wrapText="1"/>
    </xf>
    <xf numFmtId="0" fontId="36" fillId="0" borderId="16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left" vertical="center" wrapText="1"/>
    </xf>
    <xf numFmtId="0" fontId="36" fillId="0" borderId="16" xfId="0" applyFont="1" applyFill="1" applyBorder="1" applyAlignment="1">
      <alignment horizontal="left" vertical="center" wrapText="1"/>
    </xf>
    <xf numFmtId="0" fontId="36" fillId="0" borderId="11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left" vertical="center" wrapText="1"/>
    </xf>
    <xf numFmtId="0" fontId="43" fillId="0" borderId="14" xfId="0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 wrapText="1"/>
    </xf>
    <xf numFmtId="165" fontId="42" fillId="0" borderId="13" xfId="0" applyNumberFormat="1" applyFont="1" applyFill="1" applyBorder="1" applyAlignment="1">
      <alignment horizontal="center" vertical="center" wrapText="1"/>
    </xf>
    <xf numFmtId="165" fontId="42" fillId="0" borderId="18" xfId="0" applyNumberFormat="1" applyFont="1" applyFill="1" applyBorder="1" applyAlignment="1">
      <alignment horizontal="center" vertical="center" wrapText="1"/>
    </xf>
    <xf numFmtId="165" fontId="42" fillId="0" borderId="15" xfId="0" applyNumberFormat="1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5" xfId="0" applyFont="1" applyFill="1" applyBorder="1" applyAlignment="1">
      <alignment horizontal="center" vertical="center" wrapText="1"/>
    </xf>
    <xf numFmtId="4" fontId="42" fillId="0" borderId="13" xfId="0" applyNumberFormat="1" applyFont="1" applyFill="1" applyBorder="1" applyAlignment="1">
      <alignment horizontal="center" vertical="center" wrapText="1"/>
    </xf>
    <xf numFmtId="4" fontId="42" fillId="0" borderId="18" xfId="0" applyNumberFormat="1" applyFont="1" applyFill="1" applyBorder="1" applyAlignment="1">
      <alignment horizontal="center" vertical="center" wrapText="1"/>
    </xf>
    <xf numFmtId="4" fontId="42" fillId="0" borderId="15" xfId="0" applyNumberFormat="1" applyFont="1" applyFill="1" applyBorder="1" applyAlignment="1">
      <alignment horizontal="center" vertical="center" wrapText="1"/>
    </xf>
    <xf numFmtId="4" fontId="42" fillId="0" borderId="19" xfId="0" applyNumberFormat="1" applyFont="1" applyFill="1" applyBorder="1" applyAlignment="1">
      <alignment horizontal="center" vertical="center" textRotation="90" wrapText="1"/>
    </xf>
    <xf numFmtId="4" fontId="42" fillId="0" borderId="20" xfId="0" applyNumberFormat="1" applyFont="1" applyFill="1" applyBorder="1" applyAlignment="1">
      <alignment horizontal="center" vertical="center" textRotation="90" wrapText="1"/>
    </xf>
    <xf numFmtId="0" fontId="42" fillId="0" borderId="19" xfId="0" applyFont="1" applyFill="1" applyBorder="1" applyAlignment="1">
      <alignment horizontal="center" vertical="center" wrapText="1"/>
    </xf>
    <xf numFmtId="0" fontId="45" fillId="0" borderId="20" xfId="0" applyFont="1" applyFill="1" applyBorder="1">
      <alignment horizontal="left" vertical="center" wrapText="1"/>
    </xf>
    <xf numFmtId="0" fontId="45" fillId="0" borderId="21" xfId="0" applyFont="1" applyFill="1" applyBorder="1">
      <alignment horizontal="left" vertical="center" wrapText="1"/>
    </xf>
    <xf numFmtId="0" fontId="45" fillId="0" borderId="22" xfId="0" applyFont="1" applyFill="1" applyBorder="1">
      <alignment horizontal="left" vertical="center" wrapText="1"/>
    </xf>
    <xf numFmtId="0" fontId="42" fillId="0" borderId="13" xfId="0" applyFont="1" applyFill="1" applyBorder="1" applyAlignment="1">
      <alignment horizontal="center" vertical="center" textRotation="90" wrapText="1"/>
    </xf>
    <xf numFmtId="0" fontId="45" fillId="0" borderId="15" xfId="0" applyFont="1" applyFill="1" applyBorder="1">
      <alignment horizontal="left" vertical="center" wrapText="1"/>
    </xf>
    <xf numFmtId="0" fontId="42" fillId="0" borderId="15" xfId="0" applyFont="1" applyFill="1" applyBorder="1" applyAlignment="1">
      <alignment horizontal="center" vertical="center" textRotation="90" wrapText="1"/>
    </xf>
    <xf numFmtId="0" fontId="42" fillId="0" borderId="13" xfId="0" applyNumberFormat="1" applyFont="1" applyFill="1" applyBorder="1" applyAlignment="1">
      <alignment horizontal="center" vertical="center" wrapText="1"/>
    </xf>
    <xf numFmtId="0" fontId="42" fillId="0" borderId="18" xfId="0" applyNumberFormat="1" applyFont="1" applyFill="1" applyBorder="1" applyAlignment="1">
      <alignment horizontal="center" vertical="center" wrapText="1"/>
    </xf>
    <xf numFmtId="0" fontId="42" fillId="0" borderId="15" xfId="0" applyNumberFormat="1" applyFont="1" applyFill="1" applyBorder="1" applyAlignment="1">
      <alignment horizontal="center" vertical="center" wrapText="1"/>
    </xf>
    <xf numFmtId="0" fontId="42" fillId="0" borderId="23" xfId="0" applyFont="1" applyFill="1" applyBorder="1" applyAlignment="1">
      <alignment horizontal="center" vertical="center" wrapText="1"/>
    </xf>
    <xf numFmtId="0" fontId="42" fillId="0" borderId="20" xfId="0" applyFont="1" applyFill="1" applyBorder="1" applyAlignment="1">
      <alignment horizontal="center" vertical="center" wrapText="1"/>
    </xf>
    <xf numFmtId="0" fontId="42" fillId="0" borderId="21" xfId="0" applyFont="1" applyFill="1" applyBorder="1" applyAlignment="1">
      <alignment horizontal="center" vertical="center" wrapText="1"/>
    </xf>
    <xf numFmtId="0" fontId="42" fillId="0" borderId="12" xfId="0" applyFont="1" applyFill="1" applyBorder="1" applyAlignment="1">
      <alignment horizontal="center" vertical="center" wrapText="1"/>
    </xf>
    <xf numFmtId="0" fontId="42" fillId="0" borderId="22" xfId="0" applyFont="1" applyFill="1" applyBorder="1" applyAlignment="1">
      <alignment horizontal="center" vertical="center" wrapText="1"/>
    </xf>
    <xf numFmtId="0" fontId="44" fillId="0" borderId="19" xfId="2167" applyFont="1" applyFill="1" applyBorder="1" applyAlignment="1">
      <alignment horizontal="center" vertical="center" textRotation="90" wrapText="1"/>
    </xf>
    <xf numFmtId="0" fontId="43" fillId="0" borderId="16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0" fontId="43" fillId="0" borderId="11" xfId="0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wrapText="1" shrinkToFit="1"/>
    </xf>
    <xf numFmtId="0" fontId="35" fillId="0" borderId="0" xfId="0" applyFont="1" applyFill="1" applyAlignment="1">
      <alignment wrapText="1" shrinkToFit="1"/>
    </xf>
    <xf numFmtId="165" fontId="42" fillId="0" borderId="13" xfId="0" applyNumberFormat="1" applyFont="1" applyFill="1" applyBorder="1" applyAlignment="1">
      <alignment horizontal="center" vertical="center" textRotation="90" wrapText="1"/>
    </xf>
    <xf numFmtId="165" fontId="42" fillId="0" borderId="18" xfId="0" applyNumberFormat="1" applyFont="1" applyFill="1" applyBorder="1" applyAlignment="1">
      <alignment horizontal="center" vertical="center" textRotation="90" wrapText="1"/>
    </xf>
    <xf numFmtId="165" fontId="42" fillId="0" borderId="15" xfId="0" applyNumberFormat="1" applyFont="1" applyFill="1" applyBorder="1" applyAlignment="1">
      <alignment horizontal="center" vertical="center" textRotation="90" wrapText="1"/>
    </xf>
    <xf numFmtId="4" fontId="46" fillId="0" borderId="0" xfId="0" applyNumberFormat="1" applyFont="1" applyFill="1" applyBorder="1" applyAlignment="1">
      <alignment horizontal="right" vertical="center" wrapText="1"/>
    </xf>
    <xf numFmtId="4" fontId="43" fillId="0" borderId="10" xfId="0" applyNumberFormat="1" applyFont="1" applyFill="1" applyBorder="1" applyAlignment="1">
      <alignment horizontal="left" vertical="center" wrapText="1"/>
    </xf>
    <xf numFmtId="0" fontId="42" fillId="0" borderId="18" xfId="0" applyFont="1" applyFill="1" applyBorder="1" applyAlignment="1">
      <alignment horizontal="center" vertical="center" textRotation="90" wrapText="1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" fillId="0" borderId="18" xfId="0" applyFont="1" applyFill="1" applyBorder="1">
      <alignment horizontal="left" vertical="center" wrapText="1"/>
    </xf>
    <xf numFmtId="0" fontId="2" fillId="0" borderId="15" xfId="0" applyFont="1" applyFill="1" applyBorder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66" fillId="0" borderId="12" xfId="0" applyFont="1" applyFill="1" applyBorder="1" applyAlignment="1">
      <alignment horizontal="center" vertical="center" wrapText="1"/>
    </xf>
    <xf numFmtId="165" fontId="42" fillId="0" borderId="10" xfId="0" applyNumberFormat="1" applyFont="1" applyFill="1" applyBorder="1" applyAlignment="1">
      <alignment horizontal="center" vertical="center" textRotation="90" wrapText="1"/>
    </xf>
    <xf numFmtId="0" fontId="34" fillId="0" borderId="10" xfId="0" applyFont="1" applyFill="1" applyBorder="1" applyAlignment="1">
      <alignment horizontal="center" vertical="center" wrapText="1"/>
    </xf>
    <xf numFmtId="4" fontId="42" fillId="0" borderId="10" xfId="0" applyNumberFormat="1" applyFont="1" applyFill="1" applyBorder="1" applyAlignment="1">
      <alignment horizontal="center" vertical="center" wrapText="1"/>
    </xf>
    <xf numFmtId="165" fontId="42" fillId="0" borderId="10" xfId="0" applyNumberFormat="1" applyFont="1" applyFill="1" applyBorder="1" applyAlignment="1">
      <alignment horizontal="center" vertical="center" wrapText="1"/>
    </xf>
    <xf numFmtId="0" fontId="43" fillId="0" borderId="10" xfId="0" applyFont="1" applyFill="1" applyBorder="1" applyAlignment="1">
      <alignment horizontal="center" vertical="center" wrapText="1"/>
    </xf>
    <xf numFmtId="0" fontId="43" fillId="0" borderId="10" xfId="2441" applyFont="1" applyFill="1" applyBorder="1" applyAlignment="1">
      <alignment horizontal="left" vertical="center" wrapText="1"/>
    </xf>
    <xf numFmtId="0" fontId="43" fillId="0" borderId="16" xfId="2169" applyFont="1" applyFill="1" applyBorder="1" applyAlignment="1">
      <alignment horizontal="center" vertical="center" wrapText="1"/>
    </xf>
    <xf numFmtId="0" fontId="43" fillId="0" borderId="17" xfId="2169" applyFont="1" applyFill="1" applyBorder="1" applyAlignment="1">
      <alignment horizontal="center" vertical="center" wrapText="1"/>
    </xf>
    <xf numFmtId="0" fontId="43" fillId="0" borderId="10" xfId="2169" applyFont="1" applyFill="1" applyBorder="1" applyAlignment="1">
      <alignment horizontal="left" vertical="center" wrapText="1"/>
    </xf>
    <xf numFmtId="0" fontId="43" fillId="0" borderId="16" xfId="0" applyFont="1" applyFill="1" applyBorder="1" applyAlignment="1">
      <alignment horizontal="left" vertical="center" wrapText="1"/>
    </xf>
    <xf numFmtId="0" fontId="43" fillId="0" borderId="11" xfId="0" applyFont="1" applyFill="1" applyBorder="1" applyAlignment="1">
      <alignment horizontal="left" vertical="center" wrapText="1"/>
    </xf>
    <xf numFmtId="0" fontId="43" fillId="0" borderId="10" xfId="2441" applyFont="1" applyFill="1" applyBorder="1" applyAlignment="1">
      <alignment horizontal="center" vertical="center" wrapText="1"/>
    </xf>
    <xf numFmtId="0" fontId="43" fillId="0" borderId="16" xfId="2441" applyFont="1" applyFill="1" applyBorder="1" applyAlignment="1">
      <alignment horizontal="center" vertical="center" wrapText="1"/>
    </xf>
    <xf numFmtId="0" fontId="43" fillId="0" borderId="17" xfId="2441" applyFont="1" applyFill="1" applyBorder="1" applyAlignment="1">
      <alignment horizontal="center" vertical="center" wrapText="1"/>
    </xf>
    <xf numFmtId="0" fontId="43" fillId="0" borderId="16" xfId="2170" applyFont="1" applyFill="1" applyBorder="1" applyAlignment="1">
      <alignment horizontal="center" vertical="center" wrapText="1"/>
    </xf>
    <xf numFmtId="0" fontId="43" fillId="0" borderId="17" xfId="2170" applyFont="1" applyFill="1" applyBorder="1" applyAlignment="1">
      <alignment horizontal="center" vertical="center" wrapText="1"/>
    </xf>
    <xf numFmtId="0" fontId="43" fillId="0" borderId="16" xfId="2170" applyFont="1" applyFill="1" applyBorder="1" applyAlignment="1">
      <alignment horizontal="left" vertical="center" wrapText="1"/>
    </xf>
    <xf numFmtId="0" fontId="43" fillId="0" borderId="11" xfId="2170" applyFont="1" applyFill="1" applyBorder="1" applyAlignment="1">
      <alignment horizontal="left" vertical="center" wrapText="1"/>
    </xf>
    <xf numFmtId="0" fontId="43" fillId="0" borderId="10" xfId="2170" applyFont="1" applyFill="1" applyBorder="1" applyAlignment="1">
      <alignment horizontal="left" vertical="center" wrapText="1"/>
    </xf>
    <xf numFmtId="0" fontId="43" fillId="0" borderId="16" xfId="2441" applyFont="1" applyFill="1" applyBorder="1" applyAlignment="1">
      <alignment horizontal="left" vertical="center" wrapText="1"/>
    </xf>
    <xf numFmtId="0" fontId="43" fillId="0" borderId="11" xfId="2441" applyFont="1" applyFill="1" applyBorder="1" applyAlignment="1">
      <alignment horizontal="left" vertical="center" wrapText="1"/>
    </xf>
    <xf numFmtId="4" fontId="43" fillId="0" borderId="16" xfId="0" applyNumberFormat="1" applyFont="1" applyFill="1" applyBorder="1" applyAlignment="1">
      <alignment horizontal="center" vertical="center" wrapText="1"/>
    </xf>
    <xf numFmtId="4" fontId="43" fillId="0" borderId="11" xfId="0" applyNumberFormat="1" applyFont="1" applyFill="1" applyBorder="1" applyAlignment="1">
      <alignment horizontal="center" vertical="center" wrapText="1"/>
    </xf>
    <xf numFmtId="0" fontId="43" fillId="0" borderId="11" xfId="2441" applyFont="1" applyFill="1" applyBorder="1" applyAlignment="1">
      <alignment horizontal="center" vertical="center" wrapText="1"/>
    </xf>
    <xf numFmtId="0" fontId="43" fillId="0" borderId="11" xfId="2169" applyFont="1" applyFill="1" applyBorder="1" applyAlignment="1">
      <alignment horizontal="center" vertical="center" wrapText="1"/>
    </xf>
    <xf numFmtId="4" fontId="43" fillId="0" borderId="17" xfId="0" applyNumberFormat="1" applyFont="1" applyFill="1" applyBorder="1" applyAlignment="1">
      <alignment horizontal="center" vertical="center" wrapText="1"/>
    </xf>
    <xf numFmtId="0" fontId="43" fillId="0" borderId="10" xfId="2171" applyFont="1" applyFill="1" applyBorder="1" applyAlignment="1">
      <alignment horizontal="left" vertical="center" wrapText="1"/>
    </xf>
    <xf numFmtId="0" fontId="66" fillId="0" borderId="22" xfId="0" applyFont="1" applyFill="1" applyBorder="1" applyAlignment="1">
      <alignment horizontal="center" vertical="center" wrapText="1"/>
    </xf>
    <xf numFmtId="0" fontId="66" fillId="0" borderId="15" xfId="0" applyFont="1" applyFill="1" applyBorder="1" applyAlignment="1">
      <alignment horizontal="center" vertical="center" wrapText="1"/>
    </xf>
    <xf numFmtId="0" fontId="66" fillId="0" borderId="21" xfId="0" applyFont="1" applyFill="1" applyBorder="1" applyAlignment="1">
      <alignment horizontal="center" vertical="center" wrapText="1"/>
    </xf>
    <xf numFmtId="4" fontId="34" fillId="0" borderId="10" xfId="0" applyNumberFormat="1" applyFont="1" applyFill="1" applyBorder="1" applyAlignment="1">
      <alignment horizontal="center" vertical="center" wrapText="1"/>
    </xf>
  </cellXfs>
  <cellStyles count="2442">
    <cellStyle name="20% — акцент1" xfId="1" xr:uid="{00000000-0005-0000-0000-000000000000}"/>
    <cellStyle name="20% - Акцент1 10" xfId="2" xr:uid="{00000000-0005-0000-0000-000001000000}"/>
    <cellStyle name="20% - Акцент1 11" xfId="3" xr:uid="{00000000-0005-0000-0000-000002000000}"/>
    <cellStyle name="20% - Акцент1 12" xfId="4" xr:uid="{00000000-0005-0000-0000-000003000000}"/>
    <cellStyle name="20% - Акцент1 13" xfId="5" xr:uid="{00000000-0005-0000-0000-000004000000}"/>
    <cellStyle name="20% - Акцент1 14" xfId="6" xr:uid="{00000000-0005-0000-0000-000005000000}"/>
    <cellStyle name="20% - Акцент1 15" xfId="7" xr:uid="{00000000-0005-0000-0000-000006000000}"/>
    <cellStyle name="20% - Акцент1 16" xfId="8" xr:uid="{00000000-0005-0000-0000-000007000000}"/>
    <cellStyle name="20% - Акцент1 17" xfId="9" xr:uid="{00000000-0005-0000-0000-000008000000}"/>
    <cellStyle name="20% - Акцент1 18" xfId="10" xr:uid="{00000000-0005-0000-0000-000009000000}"/>
    <cellStyle name="20% - Акцент1 19" xfId="11" xr:uid="{00000000-0005-0000-0000-00000A000000}"/>
    <cellStyle name="20% - Акцент1 2" xfId="12" xr:uid="{00000000-0005-0000-0000-00000B000000}"/>
    <cellStyle name="20% — акцент1 2" xfId="13" xr:uid="{00000000-0005-0000-0000-00000C000000}"/>
    <cellStyle name="20% - Акцент1 2_Приложение 1" xfId="14" xr:uid="{00000000-0005-0000-0000-00000D000000}"/>
    <cellStyle name="20% — акцент1 2_Приложение 1" xfId="15" xr:uid="{00000000-0005-0000-0000-00000E000000}"/>
    <cellStyle name="20% - Акцент1 2_Приложение 1_1" xfId="16" xr:uid="{00000000-0005-0000-0000-00000F000000}"/>
    <cellStyle name="20% — акцент1 2_Приложение 2" xfId="17" xr:uid="{00000000-0005-0000-0000-000010000000}"/>
    <cellStyle name="20% - Акцент1 2_Приложение 2_1" xfId="18" xr:uid="{00000000-0005-0000-0000-000011000000}"/>
    <cellStyle name="20% — акцент1 2_Стоимость" xfId="19" xr:uid="{00000000-0005-0000-0000-000012000000}"/>
    <cellStyle name="20% - Акцент1 2_Стоимость_1" xfId="20" xr:uid="{00000000-0005-0000-0000-000013000000}"/>
    <cellStyle name="20% — акцент1 2_Стоимость_1" xfId="21" xr:uid="{00000000-0005-0000-0000-000014000000}"/>
    <cellStyle name="20% - Акцент1 2_Стоимость_Стоимость" xfId="22" xr:uid="{00000000-0005-0000-0000-000015000000}"/>
    <cellStyle name="20% — акцент1 2_Стоимость_Стоимость" xfId="23" xr:uid="{00000000-0005-0000-0000-000016000000}"/>
    <cellStyle name="20% - Акцент1 20" xfId="24" xr:uid="{00000000-0005-0000-0000-000017000000}"/>
    <cellStyle name="20% - Акцент1 21" xfId="25" xr:uid="{00000000-0005-0000-0000-000018000000}"/>
    <cellStyle name="20% - Акцент1 22" xfId="26" xr:uid="{00000000-0005-0000-0000-000019000000}"/>
    <cellStyle name="20% - Акцент1 23" xfId="27" xr:uid="{00000000-0005-0000-0000-00001A000000}"/>
    <cellStyle name="20% - Акцент1 24" xfId="28" xr:uid="{00000000-0005-0000-0000-00001B000000}"/>
    <cellStyle name="20% - Акцент1 25" xfId="29" xr:uid="{00000000-0005-0000-0000-00001C000000}"/>
    <cellStyle name="20% - Акцент1 26" xfId="30" xr:uid="{00000000-0005-0000-0000-00001D000000}"/>
    <cellStyle name="20% - Акцент1 27" xfId="31" xr:uid="{00000000-0005-0000-0000-00001E000000}"/>
    <cellStyle name="20% - Акцент1 28" xfId="32" xr:uid="{00000000-0005-0000-0000-00001F000000}"/>
    <cellStyle name="20% - Акцент1 29" xfId="33" xr:uid="{00000000-0005-0000-0000-000020000000}"/>
    <cellStyle name="20% - Акцент1 3" xfId="34" xr:uid="{00000000-0005-0000-0000-000021000000}"/>
    <cellStyle name="20% — акцент1 3" xfId="35" xr:uid="{00000000-0005-0000-0000-000022000000}"/>
    <cellStyle name="20% - Акцент1 3_Приложение 1" xfId="36" xr:uid="{00000000-0005-0000-0000-000023000000}"/>
    <cellStyle name="20% — акцент1 3_Приложение 1" xfId="37" xr:uid="{00000000-0005-0000-0000-000024000000}"/>
    <cellStyle name="20% - Акцент1 3_Приложение 1_1" xfId="38" xr:uid="{00000000-0005-0000-0000-000025000000}"/>
    <cellStyle name="20% — акцент1 3_Приложение 2" xfId="39" xr:uid="{00000000-0005-0000-0000-000026000000}"/>
    <cellStyle name="20% - Акцент1 3_Приложение 2_1" xfId="40" xr:uid="{00000000-0005-0000-0000-000027000000}"/>
    <cellStyle name="20% — акцент1 3_Стоимость" xfId="41" xr:uid="{00000000-0005-0000-0000-000028000000}"/>
    <cellStyle name="20% - Акцент1 3_Стоимость_1" xfId="42" xr:uid="{00000000-0005-0000-0000-000029000000}"/>
    <cellStyle name="20% — акцент1 3_Стоимость_1" xfId="43" xr:uid="{00000000-0005-0000-0000-00002A000000}"/>
    <cellStyle name="20% - Акцент1 3_Стоимость_Стоимость" xfId="44" xr:uid="{00000000-0005-0000-0000-00002B000000}"/>
    <cellStyle name="20% — акцент1 3_Стоимость_Стоимость" xfId="45" xr:uid="{00000000-0005-0000-0000-00002C000000}"/>
    <cellStyle name="20% - Акцент1 30" xfId="46" xr:uid="{00000000-0005-0000-0000-00002D000000}"/>
    <cellStyle name="20% - Акцент1 31" xfId="47" xr:uid="{00000000-0005-0000-0000-00002E000000}"/>
    <cellStyle name="20% - Акцент1 32" xfId="48" xr:uid="{00000000-0005-0000-0000-00002F000000}"/>
    <cellStyle name="20% - Акцент1 33" xfId="49" xr:uid="{00000000-0005-0000-0000-000030000000}"/>
    <cellStyle name="20% - Акцент1 34" xfId="50" xr:uid="{00000000-0005-0000-0000-000031000000}"/>
    <cellStyle name="20% - Акцент1 35" xfId="51" xr:uid="{00000000-0005-0000-0000-000032000000}"/>
    <cellStyle name="20% - Акцент1 36" xfId="52" xr:uid="{00000000-0005-0000-0000-000033000000}"/>
    <cellStyle name="20% - Акцент1 37" xfId="53" xr:uid="{00000000-0005-0000-0000-000034000000}"/>
    <cellStyle name="20% - Акцент1 38" xfId="54" xr:uid="{00000000-0005-0000-0000-000035000000}"/>
    <cellStyle name="20% - Акцент1 39" xfId="55" xr:uid="{00000000-0005-0000-0000-000036000000}"/>
    <cellStyle name="20% - Акцент1 4" xfId="56" xr:uid="{00000000-0005-0000-0000-000037000000}"/>
    <cellStyle name="20% — акцент1 4" xfId="57" xr:uid="{00000000-0005-0000-0000-000038000000}"/>
    <cellStyle name="20% - Акцент1 4_Приложение 1" xfId="58" xr:uid="{00000000-0005-0000-0000-000039000000}"/>
    <cellStyle name="20% — акцент1 4_Приложение 1" xfId="59" xr:uid="{00000000-0005-0000-0000-00003A000000}"/>
    <cellStyle name="20% - Акцент1 4_Приложение 1_1" xfId="60" xr:uid="{00000000-0005-0000-0000-00003B000000}"/>
    <cellStyle name="20% — акцент1 4_Приложение 2" xfId="61" xr:uid="{00000000-0005-0000-0000-00003C000000}"/>
    <cellStyle name="20% - Акцент1 4_Приложение 2_1" xfId="62" xr:uid="{00000000-0005-0000-0000-00003D000000}"/>
    <cellStyle name="20% — акцент1 4_Стоимость" xfId="63" xr:uid="{00000000-0005-0000-0000-00003E000000}"/>
    <cellStyle name="20% - Акцент1 4_Стоимость_1" xfId="64" xr:uid="{00000000-0005-0000-0000-00003F000000}"/>
    <cellStyle name="20% — акцент1 4_Стоимость_1" xfId="65" xr:uid="{00000000-0005-0000-0000-000040000000}"/>
    <cellStyle name="20% - Акцент1 4_Стоимость_Стоимость" xfId="66" xr:uid="{00000000-0005-0000-0000-000041000000}"/>
    <cellStyle name="20% — акцент1 4_Стоимость_Стоимость" xfId="67" xr:uid="{00000000-0005-0000-0000-000042000000}"/>
    <cellStyle name="20% - Акцент1 40" xfId="68" xr:uid="{00000000-0005-0000-0000-000043000000}"/>
    <cellStyle name="20% - Акцент1 41" xfId="69" xr:uid="{00000000-0005-0000-0000-000044000000}"/>
    <cellStyle name="20% - Акцент1 42" xfId="70" xr:uid="{00000000-0005-0000-0000-000045000000}"/>
    <cellStyle name="20% - Акцент1 43" xfId="71" xr:uid="{00000000-0005-0000-0000-000046000000}"/>
    <cellStyle name="20% - Акцент1 44" xfId="72" xr:uid="{00000000-0005-0000-0000-000047000000}"/>
    <cellStyle name="20% - Акцент1 45" xfId="73" xr:uid="{00000000-0005-0000-0000-000048000000}"/>
    <cellStyle name="20% - Акцент1 5" xfId="74" xr:uid="{00000000-0005-0000-0000-000049000000}"/>
    <cellStyle name="20% - Акцент1 6" xfId="75" xr:uid="{00000000-0005-0000-0000-00004A000000}"/>
    <cellStyle name="20% - Акцент1 7" xfId="76" xr:uid="{00000000-0005-0000-0000-00004B000000}"/>
    <cellStyle name="20% - Акцент1 8" xfId="77" xr:uid="{00000000-0005-0000-0000-00004C000000}"/>
    <cellStyle name="20% - Акцент1 9" xfId="78" xr:uid="{00000000-0005-0000-0000-00004D000000}"/>
    <cellStyle name="20% — акцент1_Стоимость" xfId="79" xr:uid="{00000000-0005-0000-0000-00004E000000}"/>
    <cellStyle name="20% — акцент2" xfId="80" xr:uid="{00000000-0005-0000-0000-00004F000000}"/>
    <cellStyle name="20% - Акцент2 10" xfId="81" xr:uid="{00000000-0005-0000-0000-000050000000}"/>
    <cellStyle name="20% - Акцент2 11" xfId="82" xr:uid="{00000000-0005-0000-0000-000051000000}"/>
    <cellStyle name="20% - Акцент2 12" xfId="83" xr:uid="{00000000-0005-0000-0000-000052000000}"/>
    <cellStyle name="20% - Акцент2 13" xfId="84" xr:uid="{00000000-0005-0000-0000-000053000000}"/>
    <cellStyle name="20% - Акцент2 14" xfId="85" xr:uid="{00000000-0005-0000-0000-000054000000}"/>
    <cellStyle name="20% - Акцент2 15" xfId="86" xr:uid="{00000000-0005-0000-0000-000055000000}"/>
    <cellStyle name="20% - Акцент2 16" xfId="87" xr:uid="{00000000-0005-0000-0000-000056000000}"/>
    <cellStyle name="20% - Акцент2 17" xfId="88" xr:uid="{00000000-0005-0000-0000-000057000000}"/>
    <cellStyle name="20% - Акцент2 18" xfId="89" xr:uid="{00000000-0005-0000-0000-000058000000}"/>
    <cellStyle name="20% - Акцент2 19" xfId="90" xr:uid="{00000000-0005-0000-0000-000059000000}"/>
    <cellStyle name="20% - Акцент2 2" xfId="91" xr:uid="{00000000-0005-0000-0000-00005A000000}"/>
    <cellStyle name="20% — акцент2 2" xfId="92" xr:uid="{00000000-0005-0000-0000-00005B000000}"/>
    <cellStyle name="20% - Акцент2 2_Приложение 1" xfId="93" xr:uid="{00000000-0005-0000-0000-00005C000000}"/>
    <cellStyle name="20% — акцент2 2_Приложение 1" xfId="94" xr:uid="{00000000-0005-0000-0000-00005D000000}"/>
    <cellStyle name="20% - Акцент2 2_Приложение 1_1" xfId="95" xr:uid="{00000000-0005-0000-0000-00005E000000}"/>
    <cellStyle name="20% — акцент2 2_Приложение 2" xfId="96" xr:uid="{00000000-0005-0000-0000-00005F000000}"/>
    <cellStyle name="20% - Акцент2 2_Приложение 2_1" xfId="97" xr:uid="{00000000-0005-0000-0000-000060000000}"/>
    <cellStyle name="20% — акцент2 2_Стоимость" xfId="98" xr:uid="{00000000-0005-0000-0000-000061000000}"/>
    <cellStyle name="20% - Акцент2 2_Стоимость_1" xfId="99" xr:uid="{00000000-0005-0000-0000-000062000000}"/>
    <cellStyle name="20% — акцент2 2_Стоимость_1" xfId="100" xr:uid="{00000000-0005-0000-0000-000063000000}"/>
    <cellStyle name="20% - Акцент2 2_Стоимость_Стоимость" xfId="101" xr:uid="{00000000-0005-0000-0000-000064000000}"/>
    <cellStyle name="20% — акцент2 2_Стоимость_Стоимость" xfId="102" xr:uid="{00000000-0005-0000-0000-000065000000}"/>
    <cellStyle name="20% - Акцент2 20" xfId="103" xr:uid="{00000000-0005-0000-0000-000066000000}"/>
    <cellStyle name="20% - Акцент2 21" xfId="104" xr:uid="{00000000-0005-0000-0000-000067000000}"/>
    <cellStyle name="20% - Акцент2 22" xfId="105" xr:uid="{00000000-0005-0000-0000-000068000000}"/>
    <cellStyle name="20% - Акцент2 23" xfId="106" xr:uid="{00000000-0005-0000-0000-000069000000}"/>
    <cellStyle name="20% - Акцент2 24" xfId="107" xr:uid="{00000000-0005-0000-0000-00006A000000}"/>
    <cellStyle name="20% - Акцент2 25" xfId="108" xr:uid="{00000000-0005-0000-0000-00006B000000}"/>
    <cellStyle name="20% - Акцент2 26" xfId="109" xr:uid="{00000000-0005-0000-0000-00006C000000}"/>
    <cellStyle name="20% - Акцент2 27" xfId="110" xr:uid="{00000000-0005-0000-0000-00006D000000}"/>
    <cellStyle name="20% - Акцент2 28" xfId="111" xr:uid="{00000000-0005-0000-0000-00006E000000}"/>
    <cellStyle name="20% - Акцент2 29" xfId="112" xr:uid="{00000000-0005-0000-0000-00006F000000}"/>
    <cellStyle name="20% - Акцент2 3" xfId="113" xr:uid="{00000000-0005-0000-0000-000070000000}"/>
    <cellStyle name="20% — акцент2 3" xfId="114" xr:uid="{00000000-0005-0000-0000-000071000000}"/>
    <cellStyle name="20% - Акцент2 3_Приложение 1" xfId="115" xr:uid="{00000000-0005-0000-0000-000072000000}"/>
    <cellStyle name="20% — акцент2 3_Приложение 1" xfId="116" xr:uid="{00000000-0005-0000-0000-000073000000}"/>
    <cellStyle name="20% - Акцент2 3_Приложение 1_1" xfId="117" xr:uid="{00000000-0005-0000-0000-000074000000}"/>
    <cellStyle name="20% — акцент2 3_Приложение 2" xfId="118" xr:uid="{00000000-0005-0000-0000-000075000000}"/>
    <cellStyle name="20% - Акцент2 3_Приложение 2_1" xfId="119" xr:uid="{00000000-0005-0000-0000-000076000000}"/>
    <cellStyle name="20% — акцент2 3_Стоимость" xfId="120" xr:uid="{00000000-0005-0000-0000-000077000000}"/>
    <cellStyle name="20% - Акцент2 3_Стоимость_1" xfId="121" xr:uid="{00000000-0005-0000-0000-000078000000}"/>
    <cellStyle name="20% — акцент2 3_Стоимость_1" xfId="122" xr:uid="{00000000-0005-0000-0000-000079000000}"/>
    <cellStyle name="20% - Акцент2 3_Стоимость_Стоимость" xfId="123" xr:uid="{00000000-0005-0000-0000-00007A000000}"/>
    <cellStyle name="20% — акцент2 3_Стоимость_Стоимость" xfId="124" xr:uid="{00000000-0005-0000-0000-00007B000000}"/>
    <cellStyle name="20% - Акцент2 30" xfId="125" xr:uid="{00000000-0005-0000-0000-00007C000000}"/>
    <cellStyle name="20% - Акцент2 31" xfId="126" xr:uid="{00000000-0005-0000-0000-00007D000000}"/>
    <cellStyle name="20% - Акцент2 32" xfId="127" xr:uid="{00000000-0005-0000-0000-00007E000000}"/>
    <cellStyle name="20% - Акцент2 33" xfId="128" xr:uid="{00000000-0005-0000-0000-00007F000000}"/>
    <cellStyle name="20% - Акцент2 34" xfId="129" xr:uid="{00000000-0005-0000-0000-000080000000}"/>
    <cellStyle name="20% - Акцент2 35" xfId="130" xr:uid="{00000000-0005-0000-0000-000081000000}"/>
    <cellStyle name="20% - Акцент2 36" xfId="131" xr:uid="{00000000-0005-0000-0000-000082000000}"/>
    <cellStyle name="20% - Акцент2 37" xfId="132" xr:uid="{00000000-0005-0000-0000-000083000000}"/>
    <cellStyle name="20% - Акцент2 38" xfId="133" xr:uid="{00000000-0005-0000-0000-000084000000}"/>
    <cellStyle name="20% - Акцент2 39" xfId="134" xr:uid="{00000000-0005-0000-0000-000085000000}"/>
    <cellStyle name="20% - Акцент2 4" xfId="135" xr:uid="{00000000-0005-0000-0000-000086000000}"/>
    <cellStyle name="20% — акцент2 4" xfId="136" xr:uid="{00000000-0005-0000-0000-000087000000}"/>
    <cellStyle name="20% - Акцент2 4_Приложение 1" xfId="137" xr:uid="{00000000-0005-0000-0000-000088000000}"/>
    <cellStyle name="20% — акцент2 4_Приложение 1" xfId="138" xr:uid="{00000000-0005-0000-0000-000089000000}"/>
    <cellStyle name="20% - Акцент2 4_Приложение 1_1" xfId="139" xr:uid="{00000000-0005-0000-0000-00008A000000}"/>
    <cellStyle name="20% — акцент2 4_Приложение 2" xfId="140" xr:uid="{00000000-0005-0000-0000-00008B000000}"/>
    <cellStyle name="20% - Акцент2 4_Приложение 2_1" xfId="141" xr:uid="{00000000-0005-0000-0000-00008C000000}"/>
    <cellStyle name="20% — акцент2 4_Стоимость" xfId="142" xr:uid="{00000000-0005-0000-0000-00008D000000}"/>
    <cellStyle name="20% - Акцент2 4_Стоимость_1" xfId="143" xr:uid="{00000000-0005-0000-0000-00008E000000}"/>
    <cellStyle name="20% — акцент2 4_Стоимость_1" xfId="144" xr:uid="{00000000-0005-0000-0000-00008F000000}"/>
    <cellStyle name="20% - Акцент2 4_Стоимость_Стоимость" xfId="145" xr:uid="{00000000-0005-0000-0000-000090000000}"/>
    <cellStyle name="20% — акцент2 4_Стоимость_Стоимость" xfId="146" xr:uid="{00000000-0005-0000-0000-000091000000}"/>
    <cellStyle name="20% - Акцент2 40" xfId="147" xr:uid="{00000000-0005-0000-0000-000092000000}"/>
    <cellStyle name="20% - Акцент2 41" xfId="148" xr:uid="{00000000-0005-0000-0000-000093000000}"/>
    <cellStyle name="20% - Акцент2 42" xfId="149" xr:uid="{00000000-0005-0000-0000-000094000000}"/>
    <cellStyle name="20% - Акцент2 43" xfId="150" xr:uid="{00000000-0005-0000-0000-000095000000}"/>
    <cellStyle name="20% - Акцент2 44" xfId="151" xr:uid="{00000000-0005-0000-0000-000096000000}"/>
    <cellStyle name="20% - Акцент2 45" xfId="152" xr:uid="{00000000-0005-0000-0000-000097000000}"/>
    <cellStyle name="20% - Акцент2 5" xfId="153" xr:uid="{00000000-0005-0000-0000-000098000000}"/>
    <cellStyle name="20% - Акцент2 6" xfId="154" xr:uid="{00000000-0005-0000-0000-000099000000}"/>
    <cellStyle name="20% - Акцент2 7" xfId="155" xr:uid="{00000000-0005-0000-0000-00009A000000}"/>
    <cellStyle name="20% - Акцент2 8" xfId="156" xr:uid="{00000000-0005-0000-0000-00009B000000}"/>
    <cellStyle name="20% - Акцент2 9" xfId="157" xr:uid="{00000000-0005-0000-0000-00009C000000}"/>
    <cellStyle name="20% — акцент2_Стоимость" xfId="158" xr:uid="{00000000-0005-0000-0000-00009D000000}"/>
    <cellStyle name="20% — акцент3" xfId="159" xr:uid="{00000000-0005-0000-0000-00009E000000}"/>
    <cellStyle name="20% - Акцент3 10" xfId="160" xr:uid="{00000000-0005-0000-0000-00009F000000}"/>
    <cellStyle name="20% - Акцент3 11" xfId="161" xr:uid="{00000000-0005-0000-0000-0000A0000000}"/>
    <cellStyle name="20% - Акцент3 12" xfId="162" xr:uid="{00000000-0005-0000-0000-0000A1000000}"/>
    <cellStyle name="20% - Акцент3 13" xfId="163" xr:uid="{00000000-0005-0000-0000-0000A2000000}"/>
    <cellStyle name="20% - Акцент3 14" xfId="164" xr:uid="{00000000-0005-0000-0000-0000A3000000}"/>
    <cellStyle name="20% - Акцент3 15" xfId="165" xr:uid="{00000000-0005-0000-0000-0000A4000000}"/>
    <cellStyle name="20% - Акцент3 16" xfId="166" xr:uid="{00000000-0005-0000-0000-0000A5000000}"/>
    <cellStyle name="20% - Акцент3 17" xfId="167" xr:uid="{00000000-0005-0000-0000-0000A6000000}"/>
    <cellStyle name="20% - Акцент3 18" xfId="168" xr:uid="{00000000-0005-0000-0000-0000A7000000}"/>
    <cellStyle name="20% - Акцент3 19" xfId="169" xr:uid="{00000000-0005-0000-0000-0000A8000000}"/>
    <cellStyle name="20% - Акцент3 2" xfId="170" xr:uid="{00000000-0005-0000-0000-0000A9000000}"/>
    <cellStyle name="20% — акцент3 2" xfId="171" xr:uid="{00000000-0005-0000-0000-0000AA000000}"/>
    <cellStyle name="20% - Акцент3 2_Приложение 1" xfId="172" xr:uid="{00000000-0005-0000-0000-0000AB000000}"/>
    <cellStyle name="20% — акцент3 2_Приложение 1" xfId="173" xr:uid="{00000000-0005-0000-0000-0000AC000000}"/>
    <cellStyle name="20% - Акцент3 2_Приложение 1_1" xfId="174" xr:uid="{00000000-0005-0000-0000-0000AD000000}"/>
    <cellStyle name="20% — акцент3 2_Приложение 2" xfId="175" xr:uid="{00000000-0005-0000-0000-0000AE000000}"/>
    <cellStyle name="20% - Акцент3 2_Приложение 2_1" xfId="176" xr:uid="{00000000-0005-0000-0000-0000AF000000}"/>
    <cellStyle name="20% — акцент3 2_Стоимость" xfId="177" xr:uid="{00000000-0005-0000-0000-0000B0000000}"/>
    <cellStyle name="20% - Акцент3 2_Стоимость_1" xfId="178" xr:uid="{00000000-0005-0000-0000-0000B1000000}"/>
    <cellStyle name="20% — акцент3 2_Стоимость_1" xfId="179" xr:uid="{00000000-0005-0000-0000-0000B2000000}"/>
    <cellStyle name="20% - Акцент3 2_Стоимость_Стоимость" xfId="180" xr:uid="{00000000-0005-0000-0000-0000B3000000}"/>
    <cellStyle name="20% — акцент3 2_Стоимость_Стоимость" xfId="181" xr:uid="{00000000-0005-0000-0000-0000B4000000}"/>
    <cellStyle name="20% - Акцент3 20" xfId="182" xr:uid="{00000000-0005-0000-0000-0000B5000000}"/>
    <cellStyle name="20% - Акцент3 21" xfId="183" xr:uid="{00000000-0005-0000-0000-0000B6000000}"/>
    <cellStyle name="20% - Акцент3 22" xfId="184" xr:uid="{00000000-0005-0000-0000-0000B7000000}"/>
    <cellStyle name="20% - Акцент3 23" xfId="185" xr:uid="{00000000-0005-0000-0000-0000B8000000}"/>
    <cellStyle name="20% - Акцент3 24" xfId="186" xr:uid="{00000000-0005-0000-0000-0000B9000000}"/>
    <cellStyle name="20% - Акцент3 25" xfId="187" xr:uid="{00000000-0005-0000-0000-0000BA000000}"/>
    <cellStyle name="20% - Акцент3 26" xfId="188" xr:uid="{00000000-0005-0000-0000-0000BB000000}"/>
    <cellStyle name="20% - Акцент3 27" xfId="189" xr:uid="{00000000-0005-0000-0000-0000BC000000}"/>
    <cellStyle name="20% - Акцент3 28" xfId="190" xr:uid="{00000000-0005-0000-0000-0000BD000000}"/>
    <cellStyle name="20% - Акцент3 29" xfId="191" xr:uid="{00000000-0005-0000-0000-0000BE000000}"/>
    <cellStyle name="20% - Акцент3 3" xfId="192" xr:uid="{00000000-0005-0000-0000-0000BF000000}"/>
    <cellStyle name="20% — акцент3 3" xfId="193" xr:uid="{00000000-0005-0000-0000-0000C0000000}"/>
    <cellStyle name="20% - Акцент3 3_Приложение 1" xfId="194" xr:uid="{00000000-0005-0000-0000-0000C1000000}"/>
    <cellStyle name="20% — акцент3 3_Приложение 1" xfId="195" xr:uid="{00000000-0005-0000-0000-0000C2000000}"/>
    <cellStyle name="20% - Акцент3 3_Приложение 1_1" xfId="196" xr:uid="{00000000-0005-0000-0000-0000C3000000}"/>
    <cellStyle name="20% — акцент3 3_Приложение 2" xfId="197" xr:uid="{00000000-0005-0000-0000-0000C4000000}"/>
    <cellStyle name="20% - Акцент3 3_Приложение 2_1" xfId="198" xr:uid="{00000000-0005-0000-0000-0000C5000000}"/>
    <cellStyle name="20% — акцент3 3_Стоимость" xfId="199" xr:uid="{00000000-0005-0000-0000-0000C6000000}"/>
    <cellStyle name="20% - Акцент3 3_Стоимость_1" xfId="200" xr:uid="{00000000-0005-0000-0000-0000C7000000}"/>
    <cellStyle name="20% — акцент3 3_Стоимость_1" xfId="201" xr:uid="{00000000-0005-0000-0000-0000C8000000}"/>
    <cellStyle name="20% - Акцент3 3_Стоимость_Стоимость" xfId="202" xr:uid="{00000000-0005-0000-0000-0000C9000000}"/>
    <cellStyle name="20% — акцент3 3_Стоимость_Стоимость" xfId="203" xr:uid="{00000000-0005-0000-0000-0000CA000000}"/>
    <cellStyle name="20% - Акцент3 30" xfId="204" xr:uid="{00000000-0005-0000-0000-0000CB000000}"/>
    <cellStyle name="20% - Акцент3 31" xfId="205" xr:uid="{00000000-0005-0000-0000-0000CC000000}"/>
    <cellStyle name="20% - Акцент3 32" xfId="206" xr:uid="{00000000-0005-0000-0000-0000CD000000}"/>
    <cellStyle name="20% - Акцент3 33" xfId="207" xr:uid="{00000000-0005-0000-0000-0000CE000000}"/>
    <cellStyle name="20% - Акцент3 34" xfId="208" xr:uid="{00000000-0005-0000-0000-0000CF000000}"/>
    <cellStyle name="20% - Акцент3 35" xfId="209" xr:uid="{00000000-0005-0000-0000-0000D0000000}"/>
    <cellStyle name="20% - Акцент3 36" xfId="210" xr:uid="{00000000-0005-0000-0000-0000D1000000}"/>
    <cellStyle name="20% - Акцент3 37" xfId="211" xr:uid="{00000000-0005-0000-0000-0000D2000000}"/>
    <cellStyle name="20% - Акцент3 38" xfId="212" xr:uid="{00000000-0005-0000-0000-0000D3000000}"/>
    <cellStyle name="20% - Акцент3 39" xfId="213" xr:uid="{00000000-0005-0000-0000-0000D4000000}"/>
    <cellStyle name="20% - Акцент3 4" xfId="214" xr:uid="{00000000-0005-0000-0000-0000D5000000}"/>
    <cellStyle name="20% — акцент3 4" xfId="215" xr:uid="{00000000-0005-0000-0000-0000D6000000}"/>
    <cellStyle name="20% - Акцент3 4_Приложение 1" xfId="216" xr:uid="{00000000-0005-0000-0000-0000D7000000}"/>
    <cellStyle name="20% — акцент3 4_Приложение 1" xfId="217" xr:uid="{00000000-0005-0000-0000-0000D8000000}"/>
    <cellStyle name="20% - Акцент3 4_Приложение 1_1" xfId="218" xr:uid="{00000000-0005-0000-0000-0000D9000000}"/>
    <cellStyle name="20% — акцент3 4_Приложение 2" xfId="219" xr:uid="{00000000-0005-0000-0000-0000DA000000}"/>
    <cellStyle name="20% - Акцент3 4_Приложение 2_1" xfId="220" xr:uid="{00000000-0005-0000-0000-0000DB000000}"/>
    <cellStyle name="20% — акцент3 4_Стоимость" xfId="221" xr:uid="{00000000-0005-0000-0000-0000DC000000}"/>
    <cellStyle name="20% - Акцент3 4_Стоимость_1" xfId="222" xr:uid="{00000000-0005-0000-0000-0000DD000000}"/>
    <cellStyle name="20% — акцент3 4_Стоимость_1" xfId="223" xr:uid="{00000000-0005-0000-0000-0000DE000000}"/>
    <cellStyle name="20% - Акцент3 4_Стоимость_Стоимость" xfId="224" xr:uid="{00000000-0005-0000-0000-0000DF000000}"/>
    <cellStyle name="20% — акцент3 4_Стоимость_Стоимость" xfId="225" xr:uid="{00000000-0005-0000-0000-0000E0000000}"/>
    <cellStyle name="20% - Акцент3 40" xfId="226" xr:uid="{00000000-0005-0000-0000-0000E1000000}"/>
    <cellStyle name="20% - Акцент3 41" xfId="227" xr:uid="{00000000-0005-0000-0000-0000E2000000}"/>
    <cellStyle name="20% - Акцент3 42" xfId="228" xr:uid="{00000000-0005-0000-0000-0000E3000000}"/>
    <cellStyle name="20% - Акцент3 43" xfId="229" xr:uid="{00000000-0005-0000-0000-0000E4000000}"/>
    <cellStyle name="20% - Акцент3 44" xfId="230" xr:uid="{00000000-0005-0000-0000-0000E5000000}"/>
    <cellStyle name="20% - Акцент3 45" xfId="231" xr:uid="{00000000-0005-0000-0000-0000E6000000}"/>
    <cellStyle name="20% - Акцент3 5" xfId="232" xr:uid="{00000000-0005-0000-0000-0000E7000000}"/>
    <cellStyle name="20% - Акцент3 6" xfId="233" xr:uid="{00000000-0005-0000-0000-0000E8000000}"/>
    <cellStyle name="20% - Акцент3 7" xfId="234" xr:uid="{00000000-0005-0000-0000-0000E9000000}"/>
    <cellStyle name="20% - Акцент3 8" xfId="235" xr:uid="{00000000-0005-0000-0000-0000EA000000}"/>
    <cellStyle name="20% - Акцент3 9" xfId="236" xr:uid="{00000000-0005-0000-0000-0000EB000000}"/>
    <cellStyle name="20% — акцент3_Стоимость" xfId="237" xr:uid="{00000000-0005-0000-0000-0000EC000000}"/>
    <cellStyle name="20% — акцент4" xfId="238" xr:uid="{00000000-0005-0000-0000-0000ED000000}"/>
    <cellStyle name="20% - Акцент4 10" xfId="239" xr:uid="{00000000-0005-0000-0000-0000EE000000}"/>
    <cellStyle name="20% - Акцент4 11" xfId="240" xr:uid="{00000000-0005-0000-0000-0000EF000000}"/>
    <cellStyle name="20% - Акцент4 12" xfId="241" xr:uid="{00000000-0005-0000-0000-0000F0000000}"/>
    <cellStyle name="20% - Акцент4 13" xfId="242" xr:uid="{00000000-0005-0000-0000-0000F1000000}"/>
    <cellStyle name="20% - Акцент4 14" xfId="243" xr:uid="{00000000-0005-0000-0000-0000F2000000}"/>
    <cellStyle name="20% - Акцент4 15" xfId="244" xr:uid="{00000000-0005-0000-0000-0000F3000000}"/>
    <cellStyle name="20% - Акцент4 16" xfId="245" xr:uid="{00000000-0005-0000-0000-0000F4000000}"/>
    <cellStyle name="20% - Акцент4 17" xfId="246" xr:uid="{00000000-0005-0000-0000-0000F5000000}"/>
    <cellStyle name="20% - Акцент4 18" xfId="247" xr:uid="{00000000-0005-0000-0000-0000F6000000}"/>
    <cellStyle name="20% - Акцент4 19" xfId="248" xr:uid="{00000000-0005-0000-0000-0000F7000000}"/>
    <cellStyle name="20% - Акцент4 2" xfId="249" xr:uid="{00000000-0005-0000-0000-0000F8000000}"/>
    <cellStyle name="20% — акцент4 2" xfId="250" xr:uid="{00000000-0005-0000-0000-0000F9000000}"/>
    <cellStyle name="20% - Акцент4 2_Приложение 1" xfId="251" xr:uid="{00000000-0005-0000-0000-0000FA000000}"/>
    <cellStyle name="20% — акцент4 2_Приложение 1" xfId="252" xr:uid="{00000000-0005-0000-0000-0000FB000000}"/>
    <cellStyle name="20% - Акцент4 2_Приложение 1_1" xfId="253" xr:uid="{00000000-0005-0000-0000-0000FC000000}"/>
    <cellStyle name="20% — акцент4 2_Приложение 2" xfId="254" xr:uid="{00000000-0005-0000-0000-0000FD000000}"/>
    <cellStyle name="20% - Акцент4 2_Приложение 2_1" xfId="255" xr:uid="{00000000-0005-0000-0000-0000FE000000}"/>
    <cellStyle name="20% — акцент4 2_Стоимость" xfId="256" xr:uid="{00000000-0005-0000-0000-0000FF000000}"/>
    <cellStyle name="20% - Акцент4 2_Стоимость_1" xfId="257" xr:uid="{00000000-0005-0000-0000-000000010000}"/>
    <cellStyle name="20% — акцент4 2_Стоимость_1" xfId="258" xr:uid="{00000000-0005-0000-0000-000001010000}"/>
    <cellStyle name="20% - Акцент4 2_Стоимость_Стоимость" xfId="259" xr:uid="{00000000-0005-0000-0000-000002010000}"/>
    <cellStyle name="20% — акцент4 2_Стоимость_Стоимость" xfId="260" xr:uid="{00000000-0005-0000-0000-000003010000}"/>
    <cellStyle name="20% - Акцент4 20" xfId="261" xr:uid="{00000000-0005-0000-0000-000004010000}"/>
    <cellStyle name="20% - Акцент4 21" xfId="262" xr:uid="{00000000-0005-0000-0000-000005010000}"/>
    <cellStyle name="20% - Акцент4 22" xfId="263" xr:uid="{00000000-0005-0000-0000-000006010000}"/>
    <cellStyle name="20% - Акцент4 23" xfId="264" xr:uid="{00000000-0005-0000-0000-000007010000}"/>
    <cellStyle name="20% - Акцент4 24" xfId="265" xr:uid="{00000000-0005-0000-0000-000008010000}"/>
    <cellStyle name="20% - Акцент4 25" xfId="266" xr:uid="{00000000-0005-0000-0000-000009010000}"/>
    <cellStyle name="20% - Акцент4 26" xfId="267" xr:uid="{00000000-0005-0000-0000-00000A010000}"/>
    <cellStyle name="20% - Акцент4 27" xfId="268" xr:uid="{00000000-0005-0000-0000-00000B010000}"/>
    <cellStyle name="20% - Акцент4 28" xfId="269" xr:uid="{00000000-0005-0000-0000-00000C010000}"/>
    <cellStyle name="20% - Акцент4 29" xfId="270" xr:uid="{00000000-0005-0000-0000-00000D010000}"/>
    <cellStyle name="20% - Акцент4 3" xfId="271" xr:uid="{00000000-0005-0000-0000-00000E010000}"/>
    <cellStyle name="20% — акцент4 3" xfId="272" xr:uid="{00000000-0005-0000-0000-00000F010000}"/>
    <cellStyle name="20% - Акцент4 3_Приложение 1" xfId="273" xr:uid="{00000000-0005-0000-0000-000010010000}"/>
    <cellStyle name="20% — акцент4 3_Приложение 1" xfId="274" xr:uid="{00000000-0005-0000-0000-000011010000}"/>
    <cellStyle name="20% - Акцент4 3_Приложение 1_1" xfId="275" xr:uid="{00000000-0005-0000-0000-000012010000}"/>
    <cellStyle name="20% — акцент4 3_Приложение 2" xfId="276" xr:uid="{00000000-0005-0000-0000-000013010000}"/>
    <cellStyle name="20% - Акцент4 3_Приложение 2_1" xfId="277" xr:uid="{00000000-0005-0000-0000-000014010000}"/>
    <cellStyle name="20% — акцент4 3_Стоимость" xfId="278" xr:uid="{00000000-0005-0000-0000-000015010000}"/>
    <cellStyle name="20% - Акцент4 3_Стоимость_1" xfId="279" xr:uid="{00000000-0005-0000-0000-000016010000}"/>
    <cellStyle name="20% — акцент4 3_Стоимость_1" xfId="280" xr:uid="{00000000-0005-0000-0000-000017010000}"/>
    <cellStyle name="20% - Акцент4 3_Стоимость_Стоимость" xfId="281" xr:uid="{00000000-0005-0000-0000-000018010000}"/>
    <cellStyle name="20% — акцент4 3_Стоимость_Стоимость" xfId="282" xr:uid="{00000000-0005-0000-0000-000019010000}"/>
    <cellStyle name="20% - Акцент4 30" xfId="283" xr:uid="{00000000-0005-0000-0000-00001A010000}"/>
    <cellStyle name="20% - Акцент4 31" xfId="284" xr:uid="{00000000-0005-0000-0000-00001B010000}"/>
    <cellStyle name="20% - Акцент4 32" xfId="285" xr:uid="{00000000-0005-0000-0000-00001C010000}"/>
    <cellStyle name="20% - Акцент4 33" xfId="286" xr:uid="{00000000-0005-0000-0000-00001D010000}"/>
    <cellStyle name="20% - Акцент4 34" xfId="287" xr:uid="{00000000-0005-0000-0000-00001E010000}"/>
    <cellStyle name="20% - Акцент4 35" xfId="288" xr:uid="{00000000-0005-0000-0000-00001F010000}"/>
    <cellStyle name="20% - Акцент4 36" xfId="289" xr:uid="{00000000-0005-0000-0000-000020010000}"/>
    <cellStyle name="20% - Акцент4 37" xfId="290" xr:uid="{00000000-0005-0000-0000-000021010000}"/>
    <cellStyle name="20% - Акцент4 38" xfId="291" xr:uid="{00000000-0005-0000-0000-000022010000}"/>
    <cellStyle name="20% - Акцент4 39" xfId="292" xr:uid="{00000000-0005-0000-0000-000023010000}"/>
    <cellStyle name="20% - Акцент4 4" xfId="293" xr:uid="{00000000-0005-0000-0000-000024010000}"/>
    <cellStyle name="20% — акцент4 4" xfId="294" xr:uid="{00000000-0005-0000-0000-000025010000}"/>
    <cellStyle name="20% - Акцент4 4_Приложение 1" xfId="295" xr:uid="{00000000-0005-0000-0000-000026010000}"/>
    <cellStyle name="20% — акцент4 4_Приложение 1" xfId="296" xr:uid="{00000000-0005-0000-0000-000027010000}"/>
    <cellStyle name="20% - Акцент4 4_Приложение 1_1" xfId="297" xr:uid="{00000000-0005-0000-0000-000028010000}"/>
    <cellStyle name="20% — акцент4 4_Приложение 2" xfId="298" xr:uid="{00000000-0005-0000-0000-000029010000}"/>
    <cellStyle name="20% - Акцент4 4_Приложение 2_1" xfId="299" xr:uid="{00000000-0005-0000-0000-00002A010000}"/>
    <cellStyle name="20% — акцент4 4_Стоимость" xfId="300" xr:uid="{00000000-0005-0000-0000-00002B010000}"/>
    <cellStyle name="20% - Акцент4 4_Стоимость_1" xfId="301" xr:uid="{00000000-0005-0000-0000-00002C010000}"/>
    <cellStyle name="20% — акцент4 4_Стоимость_1" xfId="302" xr:uid="{00000000-0005-0000-0000-00002D010000}"/>
    <cellStyle name="20% - Акцент4 4_Стоимость_Стоимость" xfId="303" xr:uid="{00000000-0005-0000-0000-00002E010000}"/>
    <cellStyle name="20% — акцент4 4_Стоимость_Стоимость" xfId="304" xr:uid="{00000000-0005-0000-0000-00002F010000}"/>
    <cellStyle name="20% - Акцент4 40" xfId="305" xr:uid="{00000000-0005-0000-0000-000030010000}"/>
    <cellStyle name="20% - Акцент4 41" xfId="306" xr:uid="{00000000-0005-0000-0000-000031010000}"/>
    <cellStyle name="20% - Акцент4 42" xfId="307" xr:uid="{00000000-0005-0000-0000-000032010000}"/>
    <cellStyle name="20% - Акцент4 43" xfId="308" xr:uid="{00000000-0005-0000-0000-000033010000}"/>
    <cellStyle name="20% - Акцент4 44" xfId="309" xr:uid="{00000000-0005-0000-0000-000034010000}"/>
    <cellStyle name="20% - Акцент4 45" xfId="310" xr:uid="{00000000-0005-0000-0000-000035010000}"/>
    <cellStyle name="20% - Акцент4 5" xfId="311" xr:uid="{00000000-0005-0000-0000-000036010000}"/>
    <cellStyle name="20% - Акцент4 6" xfId="312" xr:uid="{00000000-0005-0000-0000-000037010000}"/>
    <cellStyle name="20% - Акцент4 7" xfId="313" xr:uid="{00000000-0005-0000-0000-000038010000}"/>
    <cellStyle name="20% - Акцент4 8" xfId="314" xr:uid="{00000000-0005-0000-0000-000039010000}"/>
    <cellStyle name="20% - Акцент4 9" xfId="315" xr:uid="{00000000-0005-0000-0000-00003A010000}"/>
    <cellStyle name="20% — акцент4_Стоимость" xfId="316" xr:uid="{00000000-0005-0000-0000-00003B010000}"/>
    <cellStyle name="20% — акцент5" xfId="317" xr:uid="{00000000-0005-0000-0000-00003C010000}"/>
    <cellStyle name="20% - Акцент5 10" xfId="318" xr:uid="{00000000-0005-0000-0000-00003D010000}"/>
    <cellStyle name="20% - Акцент5 11" xfId="319" xr:uid="{00000000-0005-0000-0000-00003E010000}"/>
    <cellStyle name="20% - Акцент5 12" xfId="320" xr:uid="{00000000-0005-0000-0000-00003F010000}"/>
    <cellStyle name="20% - Акцент5 13" xfId="321" xr:uid="{00000000-0005-0000-0000-000040010000}"/>
    <cellStyle name="20% - Акцент5 14" xfId="322" xr:uid="{00000000-0005-0000-0000-000041010000}"/>
    <cellStyle name="20% - Акцент5 15" xfId="323" xr:uid="{00000000-0005-0000-0000-000042010000}"/>
    <cellStyle name="20% - Акцент5 16" xfId="324" xr:uid="{00000000-0005-0000-0000-000043010000}"/>
    <cellStyle name="20% - Акцент5 17" xfId="325" xr:uid="{00000000-0005-0000-0000-000044010000}"/>
    <cellStyle name="20% - Акцент5 18" xfId="326" xr:uid="{00000000-0005-0000-0000-000045010000}"/>
    <cellStyle name="20% - Акцент5 19" xfId="327" xr:uid="{00000000-0005-0000-0000-000046010000}"/>
    <cellStyle name="20% - Акцент5 2" xfId="328" xr:uid="{00000000-0005-0000-0000-000047010000}"/>
    <cellStyle name="20% — акцент5 2" xfId="329" xr:uid="{00000000-0005-0000-0000-000048010000}"/>
    <cellStyle name="20% - Акцент5 2_Приложение 1" xfId="330" xr:uid="{00000000-0005-0000-0000-000049010000}"/>
    <cellStyle name="20% — акцент5 2_Приложение 1" xfId="331" xr:uid="{00000000-0005-0000-0000-00004A010000}"/>
    <cellStyle name="20% - Акцент5 2_Приложение 1_1" xfId="332" xr:uid="{00000000-0005-0000-0000-00004B010000}"/>
    <cellStyle name="20% — акцент5 2_Приложение 2" xfId="333" xr:uid="{00000000-0005-0000-0000-00004C010000}"/>
    <cellStyle name="20% - Акцент5 2_Приложение 2_1" xfId="334" xr:uid="{00000000-0005-0000-0000-00004D010000}"/>
    <cellStyle name="20% — акцент5 2_Стоимость" xfId="335" xr:uid="{00000000-0005-0000-0000-00004E010000}"/>
    <cellStyle name="20% - Акцент5 2_Стоимость_1" xfId="336" xr:uid="{00000000-0005-0000-0000-00004F010000}"/>
    <cellStyle name="20% — акцент5 2_Стоимость_1" xfId="337" xr:uid="{00000000-0005-0000-0000-000050010000}"/>
    <cellStyle name="20% - Акцент5 2_Стоимость_Стоимость" xfId="338" xr:uid="{00000000-0005-0000-0000-000051010000}"/>
    <cellStyle name="20% — акцент5 2_Стоимость_Стоимость" xfId="339" xr:uid="{00000000-0005-0000-0000-000052010000}"/>
    <cellStyle name="20% - Акцент5 20" xfId="340" xr:uid="{00000000-0005-0000-0000-000053010000}"/>
    <cellStyle name="20% - Акцент5 21" xfId="341" xr:uid="{00000000-0005-0000-0000-000054010000}"/>
    <cellStyle name="20% - Акцент5 22" xfId="342" xr:uid="{00000000-0005-0000-0000-000055010000}"/>
    <cellStyle name="20% - Акцент5 23" xfId="343" xr:uid="{00000000-0005-0000-0000-000056010000}"/>
    <cellStyle name="20% - Акцент5 24" xfId="344" xr:uid="{00000000-0005-0000-0000-000057010000}"/>
    <cellStyle name="20% - Акцент5 25" xfId="345" xr:uid="{00000000-0005-0000-0000-000058010000}"/>
    <cellStyle name="20% - Акцент5 26" xfId="346" xr:uid="{00000000-0005-0000-0000-000059010000}"/>
    <cellStyle name="20% - Акцент5 27" xfId="347" xr:uid="{00000000-0005-0000-0000-00005A010000}"/>
    <cellStyle name="20% - Акцент5 28" xfId="348" xr:uid="{00000000-0005-0000-0000-00005B010000}"/>
    <cellStyle name="20% - Акцент5 29" xfId="349" xr:uid="{00000000-0005-0000-0000-00005C010000}"/>
    <cellStyle name="20% - Акцент5 3" xfId="350" xr:uid="{00000000-0005-0000-0000-00005D010000}"/>
    <cellStyle name="20% — акцент5 3" xfId="351" xr:uid="{00000000-0005-0000-0000-00005E010000}"/>
    <cellStyle name="20% - Акцент5 3_Приложение 1" xfId="352" xr:uid="{00000000-0005-0000-0000-00005F010000}"/>
    <cellStyle name="20% — акцент5 3_Приложение 1" xfId="353" xr:uid="{00000000-0005-0000-0000-000060010000}"/>
    <cellStyle name="20% - Акцент5 3_Приложение 1_1" xfId="354" xr:uid="{00000000-0005-0000-0000-000061010000}"/>
    <cellStyle name="20% — акцент5 3_Приложение 2" xfId="355" xr:uid="{00000000-0005-0000-0000-000062010000}"/>
    <cellStyle name="20% - Акцент5 3_Приложение 2_1" xfId="356" xr:uid="{00000000-0005-0000-0000-000063010000}"/>
    <cellStyle name="20% — акцент5 3_Стоимость" xfId="357" xr:uid="{00000000-0005-0000-0000-000064010000}"/>
    <cellStyle name="20% - Акцент5 3_Стоимость_1" xfId="358" xr:uid="{00000000-0005-0000-0000-000065010000}"/>
    <cellStyle name="20% — акцент5 3_Стоимость_1" xfId="359" xr:uid="{00000000-0005-0000-0000-000066010000}"/>
    <cellStyle name="20% - Акцент5 3_Стоимость_Стоимость" xfId="360" xr:uid="{00000000-0005-0000-0000-000067010000}"/>
    <cellStyle name="20% — акцент5 3_Стоимость_Стоимость" xfId="361" xr:uid="{00000000-0005-0000-0000-000068010000}"/>
    <cellStyle name="20% - Акцент5 30" xfId="362" xr:uid="{00000000-0005-0000-0000-000069010000}"/>
    <cellStyle name="20% - Акцент5 31" xfId="363" xr:uid="{00000000-0005-0000-0000-00006A010000}"/>
    <cellStyle name="20% - Акцент5 32" xfId="364" xr:uid="{00000000-0005-0000-0000-00006B010000}"/>
    <cellStyle name="20% - Акцент5 33" xfId="365" xr:uid="{00000000-0005-0000-0000-00006C010000}"/>
    <cellStyle name="20% - Акцент5 34" xfId="366" xr:uid="{00000000-0005-0000-0000-00006D010000}"/>
    <cellStyle name="20% - Акцент5 35" xfId="367" xr:uid="{00000000-0005-0000-0000-00006E010000}"/>
    <cellStyle name="20% - Акцент5 36" xfId="368" xr:uid="{00000000-0005-0000-0000-00006F010000}"/>
    <cellStyle name="20% - Акцент5 37" xfId="369" xr:uid="{00000000-0005-0000-0000-000070010000}"/>
    <cellStyle name="20% - Акцент5 38" xfId="370" xr:uid="{00000000-0005-0000-0000-000071010000}"/>
    <cellStyle name="20% - Акцент5 39" xfId="371" xr:uid="{00000000-0005-0000-0000-000072010000}"/>
    <cellStyle name="20% - Акцент5 4" xfId="372" xr:uid="{00000000-0005-0000-0000-000073010000}"/>
    <cellStyle name="20% — акцент5 4" xfId="373" xr:uid="{00000000-0005-0000-0000-000074010000}"/>
    <cellStyle name="20% - Акцент5 4_Приложение 1" xfId="374" xr:uid="{00000000-0005-0000-0000-000075010000}"/>
    <cellStyle name="20% — акцент5 4_Приложение 1" xfId="375" xr:uid="{00000000-0005-0000-0000-000076010000}"/>
    <cellStyle name="20% - Акцент5 4_Приложение 1_1" xfId="376" xr:uid="{00000000-0005-0000-0000-000077010000}"/>
    <cellStyle name="20% — акцент5 4_Приложение 2" xfId="377" xr:uid="{00000000-0005-0000-0000-000078010000}"/>
    <cellStyle name="20% - Акцент5 4_Приложение 2_1" xfId="378" xr:uid="{00000000-0005-0000-0000-000079010000}"/>
    <cellStyle name="20% — акцент5 4_Стоимость" xfId="379" xr:uid="{00000000-0005-0000-0000-00007A010000}"/>
    <cellStyle name="20% - Акцент5 4_Стоимость_1" xfId="380" xr:uid="{00000000-0005-0000-0000-00007B010000}"/>
    <cellStyle name="20% — акцент5 4_Стоимость_1" xfId="381" xr:uid="{00000000-0005-0000-0000-00007C010000}"/>
    <cellStyle name="20% - Акцент5 4_Стоимость_Стоимость" xfId="382" xr:uid="{00000000-0005-0000-0000-00007D010000}"/>
    <cellStyle name="20% — акцент5 4_Стоимость_Стоимость" xfId="383" xr:uid="{00000000-0005-0000-0000-00007E010000}"/>
    <cellStyle name="20% - Акцент5 40" xfId="384" xr:uid="{00000000-0005-0000-0000-00007F010000}"/>
    <cellStyle name="20% - Акцент5 41" xfId="385" xr:uid="{00000000-0005-0000-0000-000080010000}"/>
    <cellStyle name="20% - Акцент5 42" xfId="386" xr:uid="{00000000-0005-0000-0000-000081010000}"/>
    <cellStyle name="20% - Акцент5 43" xfId="387" xr:uid="{00000000-0005-0000-0000-000082010000}"/>
    <cellStyle name="20% - Акцент5 44" xfId="388" xr:uid="{00000000-0005-0000-0000-000083010000}"/>
    <cellStyle name="20% - Акцент5 45" xfId="389" xr:uid="{00000000-0005-0000-0000-000084010000}"/>
    <cellStyle name="20% - Акцент5 5" xfId="390" xr:uid="{00000000-0005-0000-0000-000085010000}"/>
    <cellStyle name="20% - Акцент5 6" xfId="391" xr:uid="{00000000-0005-0000-0000-000086010000}"/>
    <cellStyle name="20% - Акцент5 7" xfId="392" xr:uid="{00000000-0005-0000-0000-000087010000}"/>
    <cellStyle name="20% - Акцент5 8" xfId="393" xr:uid="{00000000-0005-0000-0000-000088010000}"/>
    <cellStyle name="20% - Акцент5 9" xfId="394" xr:uid="{00000000-0005-0000-0000-000089010000}"/>
    <cellStyle name="20% — акцент5_Стоимость" xfId="395" xr:uid="{00000000-0005-0000-0000-00008A010000}"/>
    <cellStyle name="20% — акцент6" xfId="396" xr:uid="{00000000-0005-0000-0000-00008B010000}"/>
    <cellStyle name="20% - Акцент6 10" xfId="397" xr:uid="{00000000-0005-0000-0000-00008C010000}"/>
    <cellStyle name="20% - Акцент6 11" xfId="398" xr:uid="{00000000-0005-0000-0000-00008D010000}"/>
    <cellStyle name="20% - Акцент6 12" xfId="399" xr:uid="{00000000-0005-0000-0000-00008E010000}"/>
    <cellStyle name="20% - Акцент6 13" xfId="400" xr:uid="{00000000-0005-0000-0000-00008F010000}"/>
    <cellStyle name="20% - Акцент6 14" xfId="401" xr:uid="{00000000-0005-0000-0000-000090010000}"/>
    <cellStyle name="20% - Акцент6 15" xfId="402" xr:uid="{00000000-0005-0000-0000-000091010000}"/>
    <cellStyle name="20% - Акцент6 16" xfId="403" xr:uid="{00000000-0005-0000-0000-000092010000}"/>
    <cellStyle name="20% - Акцент6 17" xfId="404" xr:uid="{00000000-0005-0000-0000-000093010000}"/>
    <cellStyle name="20% - Акцент6 18" xfId="405" xr:uid="{00000000-0005-0000-0000-000094010000}"/>
    <cellStyle name="20% - Акцент6 19" xfId="406" xr:uid="{00000000-0005-0000-0000-000095010000}"/>
    <cellStyle name="20% - Акцент6 2" xfId="407" xr:uid="{00000000-0005-0000-0000-000096010000}"/>
    <cellStyle name="20% — акцент6 2" xfId="408" xr:uid="{00000000-0005-0000-0000-000097010000}"/>
    <cellStyle name="20% - Акцент6 2_Приложение 1" xfId="409" xr:uid="{00000000-0005-0000-0000-000098010000}"/>
    <cellStyle name="20% — акцент6 2_Приложение 1" xfId="410" xr:uid="{00000000-0005-0000-0000-000099010000}"/>
    <cellStyle name="20% - Акцент6 2_Приложение 1_1" xfId="411" xr:uid="{00000000-0005-0000-0000-00009A010000}"/>
    <cellStyle name="20% — акцент6 2_Приложение 2" xfId="412" xr:uid="{00000000-0005-0000-0000-00009B010000}"/>
    <cellStyle name="20% - Акцент6 2_Приложение 2_1" xfId="413" xr:uid="{00000000-0005-0000-0000-00009C010000}"/>
    <cellStyle name="20% — акцент6 2_Стоимость" xfId="414" xr:uid="{00000000-0005-0000-0000-00009D010000}"/>
    <cellStyle name="20% - Акцент6 2_Стоимость_1" xfId="415" xr:uid="{00000000-0005-0000-0000-00009E010000}"/>
    <cellStyle name="20% — акцент6 2_Стоимость_1" xfId="416" xr:uid="{00000000-0005-0000-0000-00009F010000}"/>
    <cellStyle name="20% - Акцент6 2_Стоимость_Стоимость" xfId="417" xr:uid="{00000000-0005-0000-0000-0000A0010000}"/>
    <cellStyle name="20% — акцент6 2_Стоимость_Стоимость" xfId="418" xr:uid="{00000000-0005-0000-0000-0000A1010000}"/>
    <cellStyle name="20% - Акцент6 20" xfId="419" xr:uid="{00000000-0005-0000-0000-0000A2010000}"/>
    <cellStyle name="20% - Акцент6 21" xfId="420" xr:uid="{00000000-0005-0000-0000-0000A3010000}"/>
    <cellStyle name="20% - Акцент6 22" xfId="421" xr:uid="{00000000-0005-0000-0000-0000A4010000}"/>
    <cellStyle name="20% - Акцент6 23" xfId="422" xr:uid="{00000000-0005-0000-0000-0000A5010000}"/>
    <cellStyle name="20% - Акцент6 24" xfId="423" xr:uid="{00000000-0005-0000-0000-0000A6010000}"/>
    <cellStyle name="20% - Акцент6 25" xfId="424" xr:uid="{00000000-0005-0000-0000-0000A7010000}"/>
    <cellStyle name="20% - Акцент6 26" xfId="425" xr:uid="{00000000-0005-0000-0000-0000A8010000}"/>
    <cellStyle name="20% - Акцент6 27" xfId="426" xr:uid="{00000000-0005-0000-0000-0000A9010000}"/>
    <cellStyle name="20% - Акцент6 28" xfId="427" xr:uid="{00000000-0005-0000-0000-0000AA010000}"/>
    <cellStyle name="20% - Акцент6 29" xfId="428" xr:uid="{00000000-0005-0000-0000-0000AB010000}"/>
    <cellStyle name="20% - Акцент6 3" xfId="429" xr:uid="{00000000-0005-0000-0000-0000AC010000}"/>
    <cellStyle name="20% — акцент6 3" xfId="430" xr:uid="{00000000-0005-0000-0000-0000AD010000}"/>
    <cellStyle name="20% - Акцент6 3_Приложение 1" xfId="431" xr:uid="{00000000-0005-0000-0000-0000AE010000}"/>
    <cellStyle name="20% — акцент6 3_Приложение 1" xfId="432" xr:uid="{00000000-0005-0000-0000-0000AF010000}"/>
    <cellStyle name="20% - Акцент6 3_Приложение 1_1" xfId="433" xr:uid="{00000000-0005-0000-0000-0000B0010000}"/>
    <cellStyle name="20% — акцент6 3_Приложение 2" xfId="434" xr:uid="{00000000-0005-0000-0000-0000B1010000}"/>
    <cellStyle name="20% - Акцент6 3_Приложение 2_1" xfId="435" xr:uid="{00000000-0005-0000-0000-0000B2010000}"/>
    <cellStyle name="20% — акцент6 3_Стоимость" xfId="436" xr:uid="{00000000-0005-0000-0000-0000B3010000}"/>
    <cellStyle name="20% - Акцент6 3_Стоимость_1" xfId="437" xr:uid="{00000000-0005-0000-0000-0000B4010000}"/>
    <cellStyle name="20% — акцент6 3_Стоимость_1" xfId="438" xr:uid="{00000000-0005-0000-0000-0000B5010000}"/>
    <cellStyle name="20% - Акцент6 3_Стоимость_Стоимость" xfId="439" xr:uid="{00000000-0005-0000-0000-0000B6010000}"/>
    <cellStyle name="20% — акцент6 3_Стоимость_Стоимость" xfId="440" xr:uid="{00000000-0005-0000-0000-0000B7010000}"/>
    <cellStyle name="20% - Акцент6 30" xfId="441" xr:uid="{00000000-0005-0000-0000-0000B8010000}"/>
    <cellStyle name="20% - Акцент6 31" xfId="442" xr:uid="{00000000-0005-0000-0000-0000B9010000}"/>
    <cellStyle name="20% - Акцент6 32" xfId="443" xr:uid="{00000000-0005-0000-0000-0000BA010000}"/>
    <cellStyle name="20% - Акцент6 33" xfId="444" xr:uid="{00000000-0005-0000-0000-0000BB010000}"/>
    <cellStyle name="20% - Акцент6 34" xfId="445" xr:uid="{00000000-0005-0000-0000-0000BC010000}"/>
    <cellStyle name="20% - Акцент6 35" xfId="446" xr:uid="{00000000-0005-0000-0000-0000BD010000}"/>
    <cellStyle name="20% - Акцент6 36" xfId="447" xr:uid="{00000000-0005-0000-0000-0000BE010000}"/>
    <cellStyle name="20% - Акцент6 37" xfId="448" xr:uid="{00000000-0005-0000-0000-0000BF010000}"/>
    <cellStyle name="20% - Акцент6 38" xfId="449" xr:uid="{00000000-0005-0000-0000-0000C0010000}"/>
    <cellStyle name="20% - Акцент6 39" xfId="450" xr:uid="{00000000-0005-0000-0000-0000C1010000}"/>
    <cellStyle name="20% - Акцент6 4" xfId="451" xr:uid="{00000000-0005-0000-0000-0000C2010000}"/>
    <cellStyle name="20% — акцент6 4" xfId="452" xr:uid="{00000000-0005-0000-0000-0000C3010000}"/>
    <cellStyle name="20% - Акцент6 4_Приложение 1" xfId="453" xr:uid="{00000000-0005-0000-0000-0000C4010000}"/>
    <cellStyle name="20% — акцент6 4_Приложение 1" xfId="454" xr:uid="{00000000-0005-0000-0000-0000C5010000}"/>
    <cellStyle name="20% - Акцент6 4_Приложение 1_1" xfId="455" xr:uid="{00000000-0005-0000-0000-0000C6010000}"/>
    <cellStyle name="20% — акцент6 4_Приложение 2" xfId="456" xr:uid="{00000000-0005-0000-0000-0000C7010000}"/>
    <cellStyle name="20% - Акцент6 4_Приложение 2_1" xfId="457" xr:uid="{00000000-0005-0000-0000-0000C8010000}"/>
    <cellStyle name="20% — акцент6 4_Стоимость" xfId="458" xr:uid="{00000000-0005-0000-0000-0000C9010000}"/>
    <cellStyle name="20% - Акцент6 4_Стоимость_1" xfId="459" xr:uid="{00000000-0005-0000-0000-0000CA010000}"/>
    <cellStyle name="20% — акцент6 4_Стоимость_1" xfId="460" xr:uid="{00000000-0005-0000-0000-0000CB010000}"/>
    <cellStyle name="20% - Акцент6 4_Стоимость_Стоимость" xfId="461" xr:uid="{00000000-0005-0000-0000-0000CC010000}"/>
    <cellStyle name="20% — акцент6 4_Стоимость_Стоимость" xfId="462" xr:uid="{00000000-0005-0000-0000-0000CD010000}"/>
    <cellStyle name="20% - Акцент6 40" xfId="463" xr:uid="{00000000-0005-0000-0000-0000CE010000}"/>
    <cellStyle name="20% - Акцент6 41" xfId="464" xr:uid="{00000000-0005-0000-0000-0000CF010000}"/>
    <cellStyle name="20% - Акцент6 42" xfId="465" xr:uid="{00000000-0005-0000-0000-0000D0010000}"/>
    <cellStyle name="20% - Акцент6 43" xfId="466" xr:uid="{00000000-0005-0000-0000-0000D1010000}"/>
    <cellStyle name="20% - Акцент6 44" xfId="467" xr:uid="{00000000-0005-0000-0000-0000D2010000}"/>
    <cellStyle name="20% - Акцент6 45" xfId="468" xr:uid="{00000000-0005-0000-0000-0000D3010000}"/>
    <cellStyle name="20% - Акцент6 5" xfId="469" xr:uid="{00000000-0005-0000-0000-0000D4010000}"/>
    <cellStyle name="20% - Акцент6 6" xfId="470" xr:uid="{00000000-0005-0000-0000-0000D5010000}"/>
    <cellStyle name="20% - Акцент6 7" xfId="471" xr:uid="{00000000-0005-0000-0000-0000D6010000}"/>
    <cellStyle name="20% - Акцент6 8" xfId="472" xr:uid="{00000000-0005-0000-0000-0000D7010000}"/>
    <cellStyle name="20% - Акцент6 9" xfId="473" xr:uid="{00000000-0005-0000-0000-0000D8010000}"/>
    <cellStyle name="20% — акцент6_Стоимость" xfId="474" xr:uid="{00000000-0005-0000-0000-0000D9010000}"/>
    <cellStyle name="40% — акцент1" xfId="475" xr:uid="{00000000-0005-0000-0000-0000DA010000}"/>
    <cellStyle name="40% - Акцент1 10" xfId="476" xr:uid="{00000000-0005-0000-0000-0000DB010000}"/>
    <cellStyle name="40% - Акцент1 11" xfId="477" xr:uid="{00000000-0005-0000-0000-0000DC010000}"/>
    <cellStyle name="40% - Акцент1 12" xfId="478" xr:uid="{00000000-0005-0000-0000-0000DD010000}"/>
    <cellStyle name="40% - Акцент1 13" xfId="479" xr:uid="{00000000-0005-0000-0000-0000DE010000}"/>
    <cellStyle name="40% - Акцент1 14" xfId="480" xr:uid="{00000000-0005-0000-0000-0000DF010000}"/>
    <cellStyle name="40% - Акцент1 15" xfId="481" xr:uid="{00000000-0005-0000-0000-0000E0010000}"/>
    <cellStyle name="40% - Акцент1 16" xfId="482" xr:uid="{00000000-0005-0000-0000-0000E1010000}"/>
    <cellStyle name="40% - Акцент1 17" xfId="483" xr:uid="{00000000-0005-0000-0000-0000E2010000}"/>
    <cellStyle name="40% - Акцент1 18" xfId="484" xr:uid="{00000000-0005-0000-0000-0000E3010000}"/>
    <cellStyle name="40% - Акцент1 19" xfId="485" xr:uid="{00000000-0005-0000-0000-0000E4010000}"/>
    <cellStyle name="40% - Акцент1 2" xfId="486" xr:uid="{00000000-0005-0000-0000-0000E5010000}"/>
    <cellStyle name="40% — акцент1 2" xfId="487" xr:uid="{00000000-0005-0000-0000-0000E6010000}"/>
    <cellStyle name="40% - Акцент1 2_Приложение 1" xfId="488" xr:uid="{00000000-0005-0000-0000-0000E7010000}"/>
    <cellStyle name="40% — акцент1 2_Приложение 1" xfId="489" xr:uid="{00000000-0005-0000-0000-0000E8010000}"/>
    <cellStyle name="40% - Акцент1 2_Приложение 1_1" xfId="490" xr:uid="{00000000-0005-0000-0000-0000E9010000}"/>
    <cellStyle name="40% — акцент1 2_Приложение 2" xfId="491" xr:uid="{00000000-0005-0000-0000-0000EA010000}"/>
    <cellStyle name="40% - Акцент1 2_Приложение 2_1" xfId="492" xr:uid="{00000000-0005-0000-0000-0000EB010000}"/>
    <cellStyle name="40% — акцент1 2_Стоимость" xfId="493" xr:uid="{00000000-0005-0000-0000-0000EC010000}"/>
    <cellStyle name="40% - Акцент1 2_Стоимость_1" xfId="494" xr:uid="{00000000-0005-0000-0000-0000ED010000}"/>
    <cellStyle name="40% — акцент1 2_Стоимость_1" xfId="495" xr:uid="{00000000-0005-0000-0000-0000EE010000}"/>
    <cellStyle name="40% - Акцент1 2_Стоимость_Стоимость" xfId="496" xr:uid="{00000000-0005-0000-0000-0000EF010000}"/>
    <cellStyle name="40% — акцент1 2_Стоимость_Стоимость" xfId="497" xr:uid="{00000000-0005-0000-0000-0000F0010000}"/>
    <cellStyle name="40% - Акцент1 20" xfId="498" xr:uid="{00000000-0005-0000-0000-0000F1010000}"/>
    <cellStyle name="40% - Акцент1 21" xfId="499" xr:uid="{00000000-0005-0000-0000-0000F2010000}"/>
    <cellStyle name="40% - Акцент1 22" xfId="500" xr:uid="{00000000-0005-0000-0000-0000F3010000}"/>
    <cellStyle name="40% - Акцент1 23" xfId="501" xr:uid="{00000000-0005-0000-0000-0000F4010000}"/>
    <cellStyle name="40% - Акцент1 24" xfId="502" xr:uid="{00000000-0005-0000-0000-0000F5010000}"/>
    <cellStyle name="40% - Акцент1 25" xfId="503" xr:uid="{00000000-0005-0000-0000-0000F6010000}"/>
    <cellStyle name="40% - Акцент1 26" xfId="504" xr:uid="{00000000-0005-0000-0000-0000F7010000}"/>
    <cellStyle name="40% - Акцент1 27" xfId="505" xr:uid="{00000000-0005-0000-0000-0000F8010000}"/>
    <cellStyle name="40% - Акцент1 28" xfId="506" xr:uid="{00000000-0005-0000-0000-0000F9010000}"/>
    <cellStyle name="40% - Акцент1 29" xfId="507" xr:uid="{00000000-0005-0000-0000-0000FA010000}"/>
    <cellStyle name="40% - Акцент1 3" xfId="508" xr:uid="{00000000-0005-0000-0000-0000FB010000}"/>
    <cellStyle name="40% — акцент1 3" xfId="509" xr:uid="{00000000-0005-0000-0000-0000FC010000}"/>
    <cellStyle name="40% - Акцент1 3_Приложение 1" xfId="510" xr:uid="{00000000-0005-0000-0000-0000FD010000}"/>
    <cellStyle name="40% — акцент1 3_Приложение 1" xfId="511" xr:uid="{00000000-0005-0000-0000-0000FE010000}"/>
    <cellStyle name="40% - Акцент1 3_Приложение 1_1" xfId="512" xr:uid="{00000000-0005-0000-0000-0000FF010000}"/>
    <cellStyle name="40% — акцент1 3_Приложение 2" xfId="513" xr:uid="{00000000-0005-0000-0000-000000020000}"/>
    <cellStyle name="40% - Акцент1 3_Приложение 2_1" xfId="514" xr:uid="{00000000-0005-0000-0000-000001020000}"/>
    <cellStyle name="40% — акцент1 3_Стоимость" xfId="515" xr:uid="{00000000-0005-0000-0000-000002020000}"/>
    <cellStyle name="40% - Акцент1 3_Стоимость_1" xfId="516" xr:uid="{00000000-0005-0000-0000-000003020000}"/>
    <cellStyle name="40% — акцент1 3_Стоимость_1" xfId="517" xr:uid="{00000000-0005-0000-0000-000004020000}"/>
    <cellStyle name="40% - Акцент1 3_Стоимость_Стоимость" xfId="518" xr:uid="{00000000-0005-0000-0000-000005020000}"/>
    <cellStyle name="40% — акцент1 3_Стоимость_Стоимость" xfId="519" xr:uid="{00000000-0005-0000-0000-000006020000}"/>
    <cellStyle name="40% - Акцент1 30" xfId="520" xr:uid="{00000000-0005-0000-0000-000007020000}"/>
    <cellStyle name="40% - Акцент1 31" xfId="521" xr:uid="{00000000-0005-0000-0000-000008020000}"/>
    <cellStyle name="40% - Акцент1 32" xfId="522" xr:uid="{00000000-0005-0000-0000-000009020000}"/>
    <cellStyle name="40% - Акцент1 33" xfId="523" xr:uid="{00000000-0005-0000-0000-00000A020000}"/>
    <cellStyle name="40% - Акцент1 34" xfId="524" xr:uid="{00000000-0005-0000-0000-00000B020000}"/>
    <cellStyle name="40% - Акцент1 35" xfId="525" xr:uid="{00000000-0005-0000-0000-00000C020000}"/>
    <cellStyle name="40% - Акцент1 36" xfId="526" xr:uid="{00000000-0005-0000-0000-00000D020000}"/>
    <cellStyle name="40% - Акцент1 37" xfId="527" xr:uid="{00000000-0005-0000-0000-00000E020000}"/>
    <cellStyle name="40% - Акцент1 38" xfId="528" xr:uid="{00000000-0005-0000-0000-00000F020000}"/>
    <cellStyle name="40% - Акцент1 39" xfId="529" xr:uid="{00000000-0005-0000-0000-000010020000}"/>
    <cellStyle name="40% - Акцент1 4" xfId="530" xr:uid="{00000000-0005-0000-0000-000011020000}"/>
    <cellStyle name="40% — акцент1 4" xfId="531" xr:uid="{00000000-0005-0000-0000-000012020000}"/>
    <cellStyle name="40% - Акцент1 4_Приложение 1" xfId="532" xr:uid="{00000000-0005-0000-0000-000013020000}"/>
    <cellStyle name="40% — акцент1 4_Приложение 1" xfId="533" xr:uid="{00000000-0005-0000-0000-000014020000}"/>
    <cellStyle name="40% - Акцент1 4_Приложение 1_1" xfId="534" xr:uid="{00000000-0005-0000-0000-000015020000}"/>
    <cellStyle name="40% — акцент1 4_Приложение 2" xfId="535" xr:uid="{00000000-0005-0000-0000-000016020000}"/>
    <cellStyle name="40% - Акцент1 4_Приложение 2_1" xfId="536" xr:uid="{00000000-0005-0000-0000-000017020000}"/>
    <cellStyle name="40% — акцент1 4_Стоимость" xfId="537" xr:uid="{00000000-0005-0000-0000-000018020000}"/>
    <cellStyle name="40% - Акцент1 4_Стоимость_1" xfId="538" xr:uid="{00000000-0005-0000-0000-000019020000}"/>
    <cellStyle name="40% — акцент1 4_Стоимость_1" xfId="539" xr:uid="{00000000-0005-0000-0000-00001A020000}"/>
    <cellStyle name="40% - Акцент1 4_Стоимость_Стоимость" xfId="540" xr:uid="{00000000-0005-0000-0000-00001B020000}"/>
    <cellStyle name="40% — акцент1 4_Стоимость_Стоимость" xfId="541" xr:uid="{00000000-0005-0000-0000-00001C020000}"/>
    <cellStyle name="40% - Акцент1 40" xfId="542" xr:uid="{00000000-0005-0000-0000-00001D020000}"/>
    <cellStyle name="40% - Акцент1 41" xfId="543" xr:uid="{00000000-0005-0000-0000-00001E020000}"/>
    <cellStyle name="40% - Акцент1 42" xfId="544" xr:uid="{00000000-0005-0000-0000-00001F020000}"/>
    <cellStyle name="40% - Акцент1 43" xfId="545" xr:uid="{00000000-0005-0000-0000-000020020000}"/>
    <cellStyle name="40% - Акцент1 44" xfId="546" xr:uid="{00000000-0005-0000-0000-000021020000}"/>
    <cellStyle name="40% - Акцент1 45" xfId="547" xr:uid="{00000000-0005-0000-0000-000022020000}"/>
    <cellStyle name="40% - Акцент1 5" xfId="548" xr:uid="{00000000-0005-0000-0000-000023020000}"/>
    <cellStyle name="40% - Акцент1 6" xfId="549" xr:uid="{00000000-0005-0000-0000-000024020000}"/>
    <cellStyle name="40% - Акцент1 7" xfId="550" xr:uid="{00000000-0005-0000-0000-000025020000}"/>
    <cellStyle name="40% - Акцент1 8" xfId="551" xr:uid="{00000000-0005-0000-0000-000026020000}"/>
    <cellStyle name="40% - Акцент1 9" xfId="552" xr:uid="{00000000-0005-0000-0000-000027020000}"/>
    <cellStyle name="40% — акцент1_Стоимость" xfId="553" xr:uid="{00000000-0005-0000-0000-000028020000}"/>
    <cellStyle name="40% — акцент2" xfId="554" xr:uid="{00000000-0005-0000-0000-000029020000}"/>
    <cellStyle name="40% - Акцент2 10" xfId="555" xr:uid="{00000000-0005-0000-0000-00002A020000}"/>
    <cellStyle name="40% - Акцент2 11" xfId="556" xr:uid="{00000000-0005-0000-0000-00002B020000}"/>
    <cellStyle name="40% - Акцент2 12" xfId="557" xr:uid="{00000000-0005-0000-0000-00002C020000}"/>
    <cellStyle name="40% - Акцент2 13" xfId="558" xr:uid="{00000000-0005-0000-0000-00002D020000}"/>
    <cellStyle name="40% - Акцент2 14" xfId="559" xr:uid="{00000000-0005-0000-0000-00002E020000}"/>
    <cellStyle name="40% - Акцент2 15" xfId="560" xr:uid="{00000000-0005-0000-0000-00002F020000}"/>
    <cellStyle name="40% - Акцент2 16" xfId="561" xr:uid="{00000000-0005-0000-0000-000030020000}"/>
    <cellStyle name="40% - Акцент2 17" xfId="562" xr:uid="{00000000-0005-0000-0000-000031020000}"/>
    <cellStyle name="40% - Акцент2 18" xfId="563" xr:uid="{00000000-0005-0000-0000-000032020000}"/>
    <cellStyle name="40% - Акцент2 19" xfId="564" xr:uid="{00000000-0005-0000-0000-000033020000}"/>
    <cellStyle name="40% - Акцент2 2" xfId="565" xr:uid="{00000000-0005-0000-0000-000034020000}"/>
    <cellStyle name="40% — акцент2 2" xfId="566" xr:uid="{00000000-0005-0000-0000-000035020000}"/>
    <cellStyle name="40% - Акцент2 2_Приложение 1" xfId="567" xr:uid="{00000000-0005-0000-0000-000036020000}"/>
    <cellStyle name="40% — акцент2 2_Приложение 1" xfId="568" xr:uid="{00000000-0005-0000-0000-000037020000}"/>
    <cellStyle name="40% - Акцент2 2_Приложение 1_1" xfId="569" xr:uid="{00000000-0005-0000-0000-000038020000}"/>
    <cellStyle name="40% — акцент2 2_Приложение 2" xfId="570" xr:uid="{00000000-0005-0000-0000-000039020000}"/>
    <cellStyle name="40% - Акцент2 2_Приложение 2_1" xfId="571" xr:uid="{00000000-0005-0000-0000-00003A020000}"/>
    <cellStyle name="40% — акцент2 2_Стоимость" xfId="572" xr:uid="{00000000-0005-0000-0000-00003B020000}"/>
    <cellStyle name="40% - Акцент2 2_Стоимость_1" xfId="573" xr:uid="{00000000-0005-0000-0000-00003C020000}"/>
    <cellStyle name="40% — акцент2 2_Стоимость_1" xfId="574" xr:uid="{00000000-0005-0000-0000-00003D020000}"/>
    <cellStyle name="40% - Акцент2 2_Стоимость_Стоимость" xfId="575" xr:uid="{00000000-0005-0000-0000-00003E020000}"/>
    <cellStyle name="40% — акцент2 2_Стоимость_Стоимость" xfId="576" xr:uid="{00000000-0005-0000-0000-00003F020000}"/>
    <cellStyle name="40% - Акцент2 20" xfId="577" xr:uid="{00000000-0005-0000-0000-000040020000}"/>
    <cellStyle name="40% - Акцент2 21" xfId="578" xr:uid="{00000000-0005-0000-0000-000041020000}"/>
    <cellStyle name="40% - Акцент2 22" xfId="579" xr:uid="{00000000-0005-0000-0000-000042020000}"/>
    <cellStyle name="40% - Акцент2 23" xfId="580" xr:uid="{00000000-0005-0000-0000-000043020000}"/>
    <cellStyle name="40% - Акцент2 24" xfId="581" xr:uid="{00000000-0005-0000-0000-000044020000}"/>
    <cellStyle name="40% - Акцент2 25" xfId="582" xr:uid="{00000000-0005-0000-0000-000045020000}"/>
    <cellStyle name="40% - Акцент2 26" xfId="583" xr:uid="{00000000-0005-0000-0000-000046020000}"/>
    <cellStyle name="40% - Акцент2 27" xfId="584" xr:uid="{00000000-0005-0000-0000-000047020000}"/>
    <cellStyle name="40% - Акцент2 28" xfId="585" xr:uid="{00000000-0005-0000-0000-000048020000}"/>
    <cellStyle name="40% - Акцент2 29" xfId="586" xr:uid="{00000000-0005-0000-0000-000049020000}"/>
    <cellStyle name="40% - Акцент2 3" xfId="587" xr:uid="{00000000-0005-0000-0000-00004A020000}"/>
    <cellStyle name="40% — акцент2 3" xfId="588" xr:uid="{00000000-0005-0000-0000-00004B020000}"/>
    <cellStyle name="40% - Акцент2 3_Приложение 1" xfId="589" xr:uid="{00000000-0005-0000-0000-00004C020000}"/>
    <cellStyle name="40% — акцент2 3_Приложение 1" xfId="590" xr:uid="{00000000-0005-0000-0000-00004D020000}"/>
    <cellStyle name="40% - Акцент2 3_Приложение 1_1" xfId="591" xr:uid="{00000000-0005-0000-0000-00004E020000}"/>
    <cellStyle name="40% — акцент2 3_Приложение 2" xfId="592" xr:uid="{00000000-0005-0000-0000-00004F020000}"/>
    <cellStyle name="40% - Акцент2 3_Приложение 2_1" xfId="593" xr:uid="{00000000-0005-0000-0000-000050020000}"/>
    <cellStyle name="40% — акцент2 3_Стоимость" xfId="594" xr:uid="{00000000-0005-0000-0000-000051020000}"/>
    <cellStyle name="40% - Акцент2 3_Стоимость_1" xfId="595" xr:uid="{00000000-0005-0000-0000-000052020000}"/>
    <cellStyle name="40% — акцент2 3_Стоимость_1" xfId="596" xr:uid="{00000000-0005-0000-0000-000053020000}"/>
    <cellStyle name="40% - Акцент2 3_Стоимость_Стоимость" xfId="597" xr:uid="{00000000-0005-0000-0000-000054020000}"/>
    <cellStyle name="40% — акцент2 3_Стоимость_Стоимость" xfId="598" xr:uid="{00000000-0005-0000-0000-000055020000}"/>
    <cellStyle name="40% - Акцент2 30" xfId="599" xr:uid="{00000000-0005-0000-0000-000056020000}"/>
    <cellStyle name="40% - Акцент2 31" xfId="600" xr:uid="{00000000-0005-0000-0000-000057020000}"/>
    <cellStyle name="40% - Акцент2 32" xfId="601" xr:uid="{00000000-0005-0000-0000-000058020000}"/>
    <cellStyle name="40% - Акцент2 33" xfId="602" xr:uid="{00000000-0005-0000-0000-000059020000}"/>
    <cellStyle name="40% - Акцент2 34" xfId="603" xr:uid="{00000000-0005-0000-0000-00005A020000}"/>
    <cellStyle name="40% - Акцент2 35" xfId="604" xr:uid="{00000000-0005-0000-0000-00005B020000}"/>
    <cellStyle name="40% - Акцент2 36" xfId="605" xr:uid="{00000000-0005-0000-0000-00005C020000}"/>
    <cellStyle name="40% - Акцент2 37" xfId="606" xr:uid="{00000000-0005-0000-0000-00005D020000}"/>
    <cellStyle name="40% - Акцент2 38" xfId="607" xr:uid="{00000000-0005-0000-0000-00005E020000}"/>
    <cellStyle name="40% - Акцент2 39" xfId="608" xr:uid="{00000000-0005-0000-0000-00005F020000}"/>
    <cellStyle name="40% - Акцент2 4" xfId="609" xr:uid="{00000000-0005-0000-0000-000060020000}"/>
    <cellStyle name="40% — акцент2 4" xfId="610" xr:uid="{00000000-0005-0000-0000-000061020000}"/>
    <cellStyle name="40% - Акцент2 4_Приложение 1" xfId="611" xr:uid="{00000000-0005-0000-0000-000062020000}"/>
    <cellStyle name="40% — акцент2 4_Приложение 1" xfId="612" xr:uid="{00000000-0005-0000-0000-000063020000}"/>
    <cellStyle name="40% - Акцент2 4_Приложение 1_1" xfId="613" xr:uid="{00000000-0005-0000-0000-000064020000}"/>
    <cellStyle name="40% — акцент2 4_Приложение 2" xfId="614" xr:uid="{00000000-0005-0000-0000-000065020000}"/>
    <cellStyle name="40% - Акцент2 4_Приложение 2_1" xfId="615" xr:uid="{00000000-0005-0000-0000-000066020000}"/>
    <cellStyle name="40% — акцент2 4_Стоимость" xfId="616" xr:uid="{00000000-0005-0000-0000-000067020000}"/>
    <cellStyle name="40% - Акцент2 4_Стоимость_1" xfId="617" xr:uid="{00000000-0005-0000-0000-000068020000}"/>
    <cellStyle name="40% — акцент2 4_Стоимость_1" xfId="618" xr:uid="{00000000-0005-0000-0000-000069020000}"/>
    <cellStyle name="40% - Акцент2 4_Стоимость_Стоимость" xfId="619" xr:uid="{00000000-0005-0000-0000-00006A020000}"/>
    <cellStyle name="40% — акцент2 4_Стоимость_Стоимость" xfId="620" xr:uid="{00000000-0005-0000-0000-00006B020000}"/>
    <cellStyle name="40% - Акцент2 40" xfId="621" xr:uid="{00000000-0005-0000-0000-00006C020000}"/>
    <cellStyle name="40% - Акцент2 41" xfId="622" xr:uid="{00000000-0005-0000-0000-00006D020000}"/>
    <cellStyle name="40% - Акцент2 42" xfId="623" xr:uid="{00000000-0005-0000-0000-00006E020000}"/>
    <cellStyle name="40% - Акцент2 43" xfId="624" xr:uid="{00000000-0005-0000-0000-00006F020000}"/>
    <cellStyle name="40% - Акцент2 44" xfId="625" xr:uid="{00000000-0005-0000-0000-000070020000}"/>
    <cellStyle name="40% - Акцент2 45" xfId="626" xr:uid="{00000000-0005-0000-0000-000071020000}"/>
    <cellStyle name="40% - Акцент2 5" xfId="627" xr:uid="{00000000-0005-0000-0000-000072020000}"/>
    <cellStyle name="40% - Акцент2 6" xfId="628" xr:uid="{00000000-0005-0000-0000-000073020000}"/>
    <cellStyle name="40% - Акцент2 7" xfId="629" xr:uid="{00000000-0005-0000-0000-000074020000}"/>
    <cellStyle name="40% - Акцент2 8" xfId="630" xr:uid="{00000000-0005-0000-0000-000075020000}"/>
    <cellStyle name="40% - Акцент2 9" xfId="631" xr:uid="{00000000-0005-0000-0000-000076020000}"/>
    <cellStyle name="40% — акцент2_Стоимость" xfId="632" xr:uid="{00000000-0005-0000-0000-000077020000}"/>
    <cellStyle name="40% — акцент3" xfId="633" xr:uid="{00000000-0005-0000-0000-000078020000}"/>
    <cellStyle name="40% - Акцент3 10" xfId="634" xr:uid="{00000000-0005-0000-0000-000079020000}"/>
    <cellStyle name="40% - Акцент3 11" xfId="635" xr:uid="{00000000-0005-0000-0000-00007A020000}"/>
    <cellStyle name="40% - Акцент3 12" xfId="636" xr:uid="{00000000-0005-0000-0000-00007B020000}"/>
    <cellStyle name="40% - Акцент3 13" xfId="637" xr:uid="{00000000-0005-0000-0000-00007C020000}"/>
    <cellStyle name="40% - Акцент3 14" xfId="638" xr:uid="{00000000-0005-0000-0000-00007D020000}"/>
    <cellStyle name="40% - Акцент3 15" xfId="639" xr:uid="{00000000-0005-0000-0000-00007E020000}"/>
    <cellStyle name="40% - Акцент3 16" xfId="640" xr:uid="{00000000-0005-0000-0000-00007F020000}"/>
    <cellStyle name="40% - Акцент3 17" xfId="641" xr:uid="{00000000-0005-0000-0000-000080020000}"/>
    <cellStyle name="40% - Акцент3 18" xfId="642" xr:uid="{00000000-0005-0000-0000-000081020000}"/>
    <cellStyle name="40% - Акцент3 19" xfId="643" xr:uid="{00000000-0005-0000-0000-000082020000}"/>
    <cellStyle name="40% - Акцент3 2" xfId="644" xr:uid="{00000000-0005-0000-0000-000083020000}"/>
    <cellStyle name="40% — акцент3 2" xfId="645" xr:uid="{00000000-0005-0000-0000-000084020000}"/>
    <cellStyle name="40% - Акцент3 2_Приложение 1" xfId="646" xr:uid="{00000000-0005-0000-0000-000085020000}"/>
    <cellStyle name="40% — акцент3 2_Приложение 1" xfId="647" xr:uid="{00000000-0005-0000-0000-000086020000}"/>
    <cellStyle name="40% - Акцент3 2_Приложение 1_1" xfId="648" xr:uid="{00000000-0005-0000-0000-000087020000}"/>
    <cellStyle name="40% — акцент3 2_Приложение 2" xfId="649" xr:uid="{00000000-0005-0000-0000-000088020000}"/>
    <cellStyle name="40% - Акцент3 2_Приложение 2_1" xfId="650" xr:uid="{00000000-0005-0000-0000-000089020000}"/>
    <cellStyle name="40% — акцент3 2_Стоимость" xfId="651" xr:uid="{00000000-0005-0000-0000-00008A020000}"/>
    <cellStyle name="40% - Акцент3 2_Стоимость_1" xfId="652" xr:uid="{00000000-0005-0000-0000-00008B020000}"/>
    <cellStyle name="40% — акцент3 2_Стоимость_1" xfId="653" xr:uid="{00000000-0005-0000-0000-00008C020000}"/>
    <cellStyle name="40% - Акцент3 2_Стоимость_Стоимость" xfId="654" xr:uid="{00000000-0005-0000-0000-00008D020000}"/>
    <cellStyle name="40% — акцент3 2_Стоимость_Стоимость" xfId="655" xr:uid="{00000000-0005-0000-0000-00008E020000}"/>
    <cellStyle name="40% - Акцент3 20" xfId="656" xr:uid="{00000000-0005-0000-0000-00008F020000}"/>
    <cellStyle name="40% - Акцент3 21" xfId="657" xr:uid="{00000000-0005-0000-0000-000090020000}"/>
    <cellStyle name="40% - Акцент3 22" xfId="658" xr:uid="{00000000-0005-0000-0000-000091020000}"/>
    <cellStyle name="40% - Акцент3 23" xfId="659" xr:uid="{00000000-0005-0000-0000-000092020000}"/>
    <cellStyle name="40% - Акцент3 24" xfId="660" xr:uid="{00000000-0005-0000-0000-000093020000}"/>
    <cellStyle name="40% - Акцент3 25" xfId="661" xr:uid="{00000000-0005-0000-0000-000094020000}"/>
    <cellStyle name="40% - Акцент3 26" xfId="662" xr:uid="{00000000-0005-0000-0000-000095020000}"/>
    <cellStyle name="40% - Акцент3 27" xfId="663" xr:uid="{00000000-0005-0000-0000-000096020000}"/>
    <cellStyle name="40% - Акцент3 28" xfId="664" xr:uid="{00000000-0005-0000-0000-000097020000}"/>
    <cellStyle name="40% - Акцент3 29" xfId="665" xr:uid="{00000000-0005-0000-0000-000098020000}"/>
    <cellStyle name="40% - Акцент3 3" xfId="666" xr:uid="{00000000-0005-0000-0000-000099020000}"/>
    <cellStyle name="40% — акцент3 3" xfId="667" xr:uid="{00000000-0005-0000-0000-00009A020000}"/>
    <cellStyle name="40% - Акцент3 3_Приложение 1" xfId="668" xr:uid="{00000000-0005-0000-0000-00009B020000}"/>
    <cellStyle name="40% — акцент3 3_Приложение 1" xfId="669" xr:uid="{00000000-0005-0000-0000-00009C020000}"/>
    <cellStyle name="40% - Акцент3 3_Приложение 1_1" xfId="670" xr:uid="{00000000-0005-0000-0000-00009D020000}"/>
    <cellStyle name="40% — акцент3 3_Приложение 2" xfId="671" xr:uid="{00000000-0005-0000-0000-00009E020000}"/>
    <cellStyle name="40% - Акцент3 3_Приложение 2_1" xfId="672" xr:uid="{00000000-0005-0000-0000-00009F020000}"/>
    <cellStyle name="40% — акцент3 3_Стоимость" xfId="673" xr:uid="{00000000-0005-0000-0000-0000A0020000}"/>
    <cellStyle name="40% - Акцент3 3_Стоимость_1" xfId="674" xr:uid="{00000000-0005-0000-0000-0000A1020000}"/>
    <cellStyle name="40% — акцент3 3_Стоимость_1" xfId="675" xr:uid="{00000000-0005-0000-0000-0000A2020000}"/>
    <cellStyle name="40% - Акцент3 3_Стоимость_Стоимость" xfId="676" xr:uid="{00000000-0005-0000-0000-0000A3020000}"/>
    <cellStyle name="40% — акцент3 3_Стоимость_Стоимость" xfId="677" xr:uid="{00000000-0005-0000-0000-0000A4020000}"/>
    <cellStyle name="40% - Акцент3 30" xfId="678" xr:uid="{00000000-0005-0000-0000-0000A5020000}"/>
    <cellStyle name="40% - Акцент3 31" xfId="679" xr:uid="{00000000-0005-0000-0000-0000A6020000}"/>
    <cellStyle name="40% - Акцент3 32" xfId="680" xr:uid="{00000000-0005-0000-0000-0000A7020000}"/>
    <cellStyle name="40% - Акцент3 33" xfId="681" xr:uid="{00000000-0005-0000-0000-0000A8020000}"/>
    <cellStyle name="40% - Акцент3 34" xfId="682" xr:uid="{00000000-0005-0000-0000-0000A9020000}"/>
    <cellStyle name="40% - Акцент3 35" xfId="683" xr:uid="{00000000-0005-0000-0000-0000AA020000}"/>
    <cellStyle name="40% - Акцент3 36" xfId="684" xr:uid="{00000000-0005-0000-0000-0000AB020000}"/>
    <cellStyle name="40% - Акцент3 37" xfId="685" xr:uid="{00000000-0005-0000-0000-0000AC020000}"/>
    <cellStyle name="40% - Акцент3 38" xfId="686" xr:uid="{00000000-0005-0000-0000-0000AD020000}"/>
    <cellStyle name="40% - Акцент3 39" xfId="687" xr:uid="{00000000-0005-0000-0000-0000AE020000}"/>
    <cellStyle name="40% - Акцент3 4" xfId="688" xr:uid="{00000000-0005-0000-0000-0000AF020000}"/>
    <cellStyle name="40% — акцент3 4" xfId="689" xr:uid="{00000000-0005-0000-0000-0000B0020000}"/>
    <cellStyle name="40% - Акцент3 4_Приложение 1" xfId="690" xr:uid="{00000000-0005-0000-0000-0000B1020000}"/>
    <cellStyle name="40% — акцент3 4_Приложение 1" xfId="691" xr:uid="{00000000-0005-0000-0000-0000B2020000}"/>
    <cellStyle name="40% - Акцент3 4_Приложение 1_1" xfId="692" xr:uid="{00000000-0005-0000-0000-0000B3020000}"/>
    <cellStyle name="40% — акцент3 4_Приложение 2" xfId="693" xr:uid="{00000000-0005-0000-0000-0000B4020000}"/>
    <cellStyle name="40% - Акцент3 4_Приложение 2_1" xfId="694" xr:uid="{00000000-0005-0000-0000-0000B5020000}"/>
    <cellStyle name="40% — акцент3 4_Стоимость" xfId="695" xr:uid="{00000000-0005-0000-0000-0000B6020000}"/>
    <cellStyle name="40% - Акцент3 4_Стоимость_1" xfId="696" xr:uid="{00000000-0005-0000-0000-0000B7020000}"/>
    <cellStyle name="40% — акцент3 4_Стоимость_1" xfId="697" xr:uid="{00000000-0005-0000-0000-0000B8020000}"/>
    <cellStyle name="40% - Акцент3 4_Стоимость_Стоимость" xfId="698" xr:uid="{00000000-0005-0000-0000-0000B9020000}"/>
    <cellStyle name="40% — акцент3 4_Стоимость_Стоимость" xfId="699" xr:uid="{00000000-0005-0000-0000-0000BA020000}"/>
    <cellStyle name="40% - Акцент3 40" xfId="700" xr:uid="{00000000-0005-0000-0000-0000BB020000}"/>
    <cellStyle name="40% - Акцент3 41" xfId="701" xr:uid="{00000000-0005-0000-0000-0000BC020000}"/>
    <cellStyle name="40% - Акцент3 42" xfId="702" xr:uid="{00000000-0005-0000-0000-0000BD020000}"/>
    <cellStyle name="40% - Акцент3 43" xfId="703" xr:uid="{00000000-0005-0000-0000-0000BE020000}"/>
    <cellStyle name="40% - Акцент3 44" xfId="704" xr:uid="{00000000-0005-0000-0000-0000BF020000}"/>
    <cellStyle name="40% - Акцент3 45" xfId="705" xr:uid="{00000000-0005-0000-0000-0000C0020000}"/>
    <cellStyle name="40% - Акцент3 5" xfId="706" xr:uid="{00000000-0005-0000-0000-0000C1020000}"/>
    <cellStyle name="40% - Акцент3 6" xfId="707" xr:uid="{00000000-0005-0000-0000-0000C2020000}"/>
    <cellStyle name="40% - Акцент3 7" xfId="708" xr:uid="{00000000-0005-0000-0000-0000C3020000}"/>
    <cellStyle name="40% - Акцент3 8" xfId="709" xr:uid="{00000000-0005-0000-0000-0000C4020000}"/>
    <cellStyle name="40% - Акцент3 9" xfId="710" xr:uid="{00000000-0005-0000-0000-0000C5020000}"/>
    <cellStyle name="40% — акцент3_Стоимость" xfId="711" xr:uid="{00000000-0005-0000-0000-0000C6020000}"/>
    <cellStyle name="40% — акцент4" xfId="712" xr:uid="{00000000-0005-0000-0000-0000C7020000}"/>
    <cellStyle name="40% - Акцент4 10" xfId="713" xr:uid="{00000000-0005-0000-0000-0000C8020000}"/>
    <cellStyle name="40% - Акцент4 11" xfId="714" xr:uid="{00000000-0005-0000-0000-0000C9020000}"/>
    <cellStyle name="40% - Акцент4 12" xfId="715" xr:uid="{00000000-0005-0000-0000-0000CA020000}"/>
    <cellStyle name="40% - Акцент4 13" xfId="716" xr:uid="{00000000-0005-0000-0000-0000CB020000}"/>
    <cellStyle name="40% - Акцент4 14" xfId="717" xr:uid="{00000000-0005-0000-0000-0000CC020000}"/>
    <cellStyle name="40% - Акцент4 15" xfId="718" xr:uid="{00000000-0005-0000-0000-0000CD020000}"/>
    <cellStyle name="40% - Акцент4 16" xfId="719" xr:uid="{00000000-0005-0000-0000-0000CE020000}"/>
    <cellStyle name="40% - Акцент4 17" xfId="720" xr:uid="{00000000-0005-0000-0000-0000CF020000}"/>
    <cellStyle name="40% - Акцент4 18" xfId="721" xr:uid="{00000000-0005-0000-0000-0000D0020000}"/>
    <cellStyle name="40% - Акцент4 19" xfId="722" xr:uid="{00000000-0005-0000-0000-0000D1020000}"/>
    <cellStyle name="40% - Акцент4 2" xfId="723" xr:uid="{00000000-0005-0000-0000-0000D2020000}"/>
    <cellStyle name="40% — акцент4 2" xfId="724" xr:uid="{00000000-0005-0000-0000-0000D3020000}"/>
    <cellStyle name="40% - Акцент4 2_Приложение 1" xfId="725" xr:uid="{00000000-0005-0000-0000-0000D4020000}"/>
    <cellStyle name="40% — акцент4 2_Приложение 1" xfId="726" xr:uid="{00000000-0005-0000-0000-0000D5020000}"/>
    <cellStyle name="40% - Акцент4 2_Приложение 1_1" xfId="727" xr:uid="{00000000-0005-0000-0000-0000D6020000}"/>
    <cellStyle name="40% — акцент4 2_Приложение 2" xfId="728" xr:uid="{00000000-0005-0000-0000-0000D7020000}"/>
    <cellStyle name="40% - Акцент4 2_Приложение 2_1" xfId="729" xr:uid="{00000000-0005-0000-0000-0000D8020000}"/>
    <cellStyle name="40% — акцент4 2_Стоимость" xfId="730" xr:uid="{00000000-0005-0000-0000-0000D9020000}"/>
    <cellStyle name="40% - Акцент4 2_Стоимость_1" xfId="731" xr:uid="{00000000-0005-0000-0000-0000DA020000}"/>
    <cellStyle name="40% — акцент4 2_Стоимость_1" xfId="732" xr:uid="{00000000-0005-0000-0000-0000DB020000}"/>
    <cellStyle name="40% - Акцент4 2_Стоимость_Стоимость" xfId="733" xr:uid="{00000000-0005-0000-0000-0000DC020000}"/>
    <cellStyle name="40% — акцент4 2_Стоимость_Стоимость" xfId="734" xr:uid="{00000000-0005-0000-0000-0000DD020000}"/>
    <cellStyle name="40% - Акцент4 20" xfId="735" xr:uid="{00000000-0005-0000-0000-0000DE020000}"/>
    <cellStyle name="40% - Акцент4 21" xfId="736" xr:uid="{00000000-0005-0000-0000-0000DF020000}"/>
    <cellStyle name="40% - Акцент4 22" xfId="737" xr:uid="{00000000-0005-0000-0000-0000E0020000}"/>
    <cellStyle name="40% - Акцент4 23" xfId="738" xr:uid="{00000000-0005-0000-0000-0000E1020000}"/>
    <cellStyle name="40% - Акцент4 24" xfId="739" xr:uid="{00000000-0005-0000-0000-0000E2020000}"/>
    <cellStyle name="40% - Акцент4 25" xfId="740" xr:uid="{00000000-0005-0000-0000-0000E3020000}"/>
    <cellStyle name="40% - Акцент4 26" xfId="741" xr:uid="{00000000-0005-0000-0000-0000E4020000}"/>
    <cellStyle name="40% - Акцент4 27" xfId="742" xr:uid="{00000000-0005-0000-0000-0000E5020000}"/>
    <cellStyle name="40% - Акцент4 28" xfId="743" xr:uid="{00000000-0005-0000-0000-0000E6020000}"/>
    <cellStyle name="40% - Акцент4 29" xfId="744" xr:uid="{00000000-0005-0000-0000-0000E7020000}"/>
    <cellStyle name="40% - Акцент4 3" xfId="745" xr:uid="{00000000-0005-0000-0000-0000E8020000}"/>
    <cellStyle name="40% — акцент4 3" xfId="746" xr:uid="{00000000-0005-0000-0000-0000E9020000}"/>
    <cellStyle name="40% - Акцент4 3_Приложение 1" xfId="747" xr:uid="{00000000-0005-0000-0000-0000EA020000}"/>
    <cellStyle name="40% — акцент4 3_Приложение 1" xfId="748" xr:uid="{00000000-0005-0000-0000-0000EB020000}"/>
    <cellStyle name="40% - Акцент4 3_Приложение 1_1" xfId="749" xr:uid="{00000000-0005-0000-0000-0000EC020000}"/>
    <cellStyle name="40% — акцент4 3_Приложение 2" xfId="750" xr:uid="{00000000-0005-0000-0000-0000ED020000}"/>
    <cellStyle name="40% - Акцент4 3_Приложение 2_1" xfId="751" xr:uid="{00000000-0005-0000-0000-0000EE020000}"/>
    <cellStyle name="40% — акцент4 3_Стоимость" xfId="752" xr:uid="{00000000-0005-0000-0000-0000EF020000}"/>
    <cellStyle name="40% - Акцент4 3_Стоимость_1" xfId="753" xr:uid="{00000000-0005-0000-0000-0000F0020000}"/>
    <cellStyle name="40% — акцент4 3_Стоимость_1" xfId="754" xr:uid="{00000000-0005-0000-0000-0000F1020000}"/>
    <cellStyle name="40% - Акцент4 3_Стоимость_Стоимость" xfId="755" xr:uid="{00000000-0005-0000-0000-0000F2020000}"/>
    <cellStyle name="40% — акцент4 3_Стоимость_Стоимость" xfId="756" xr:uid="{00000000-0005-0000-0000-0000F3020000}"/>
    <cellStyle name="40% - Акцент4 30" xfId="757" xr:uid="{00000000-0005-0000-0000-0000F4020000}"/>
    <cellStyle name="40% - Акцент4 31" xfId="758" xr:uid="{00000000-0005-0000-0000-0000F5020000}"/>
    <cellStyle name="40% - Акцент4 32" xfId="759" xr:uid="{00000000-0005-0000-0000-0000F6020000}"/>
    <cellStyle name="40% - Акцент4 33" xfId="760" xr:uid="{00000000-0005-0000-0000-0000F7020000}"/>
    <cellStyle name="40% - Акцент4 34" xfId="761" xr:uid="{00000000-0005-0000-0000-0000F8020000}"/>
    <cellStyle name="40% - Акцент4 35" xfId="762" xr:uid="{00000000-0005-0000-0000-0000F9020000}"/>
    <cellStyle name="40% - Акцент4 36" xfId="763" xr:uid="{00000000-0005-0000-0000-0000FA020000}"/>
    <cellStyle name="40% - Акцент4 37" xfId="764" xr:uid="{00000000-0005-0000-0000-0000FB020000}"/>
    <cellStyle name="40% - Акцент4 38" xfId="765" xr:uid="{00000000-0005-0000-0000-0000FC020000}"/>
    <cellStyle name="40% - Акцент4 39" xfId="766" xr:uid="{00000000-0005-0000-0000-0000FD020000}"/>
    <cellStyle name="40% - Акцент4 4" xfId="767" xr:uid="{00000000-0005-0000-0000-0000FE020000}"/>
    <cellStyle name="40% — акцент4 4" xfId="768" xr:uid="{00000000-0005-0000-0000-0000FF020000}"/>
    <cellStyle name="40% - Акцент4 4_Приложение 1" xfId="769" xr:uid="{00000000-0005-0000-0000-000000030000}"/>
    <cellStyle name="40% — акцент4 4_Приложение 1" xfId="770" xr:uid="{00000000-0005-0000-0000-000001030000}"/>
    <cellStyle name="40% - Акцент4 4_Приложение 1_1" xfId="771" xr:uid="{00000000-0005-0000-0000-000002030000}"/>
    <cellStyle name="40% — акцент4 4_Приложение 2" xfId="772" xr:uid="{00000000-0005-0000-0000-000003030000}"/>
    <cellStyle name="40% - Акцент4 4_Приложение 2_1" xfId="773" xr:uid="{00000000-0005-0000-0000-000004030000}"/>
    <cellStyle name="40% — акцент4 4_Стоимость" xfId="774" xr:uid="{00000000-0005-0000-0000-000005030000}"/>
    <cellStyle name="40% - Акцент4 4_Стоимость_1" xfId="775" xr:uid="{00000000-0005-0000-0000-000006030000}"/>
    <cellStyle name="40% — акцент4 4_Стоимость_1" xfId="776" xr:uid="{00000000-0005-0000-0000-000007030000}"/>
    <cellStyle name="40% - Акцент4 4_Стоимость_Стоимость" xfId="777" xr:uid="{00000000-0005-0000-0000-000008030000}"/>
    <cellStyle name="40% — акцент4 4_Стоимость_Стоимость" xfId="778" xr:uid="{00000000-0005-0000-0000-000009030000}"/>
    <cellStyle name="40% - Акцент4 40" xfId="779" xr:uid="{00000000-0005-0000-0000-00000A030000}"/>
    <cellStyle name="40% - Акцент4 41" xfId="780" xr:uid="{00000000-0005-0000-0000-00000B030000}"/>
    <cellStyle name="40% - Акцент4 42" xfId="781" xr:uid="{00000000-0005-0000-0000-00000C030000}"/>
    <cellStyle name="40% - Акцент4 43" xfId="782" xr:uid="{00000000-0005-0000-0000-00000D030000}"/>
    <cellStyle name="40% - Акцент4 44" xfId="783" xr:uid="{00000000-0005-0000-0000-00000E030000}"/>
    <cellStyle name="40% - Акцент4 45" xfId="784" xr:uid="{00000000-0005-0000-0000-00000F030000}"/>
    <cellStyle name="40% - Акцент4 5" xfId="785" xr:uid="{00000000-0005-0000-0000-000010030000}"/>
    <cellStyle name="40% - Акцент4 6" xfId="786" xr:uid="{00000000-0005-0000-0000-000011030000}"/>
    <cellStyle name="40% - Акцент4 7" xfId="787" xr:uid="{00000000-0005-0000-0000-000012030000}"/>
    <cellStyle name="40% - Акцент4 8" xfId="788" xr:uid="{00000000-0005-0000-0000-000013030000}"/>
    <cellStyle name="40% - Акцент4 9" xfId="789" xr:uid="{00000000-0005-0000-0000-000014030000}"/>
    <cellStyle name="40% — акцент4_Стоимость" xfId="790" xr:uid="{00000000-0005-0000-0000-000015030000}"/>
    <cellStyle name="40% — акцент5" xfId="791" xr:uid="{00000000-0005-0000-0000-000016030000}"/>
    <cellStyle name="40% - Акцент5 10" xfId="792" xr:uid="{00000000-0005-0000-0000-000017030000}"/>
    <cellStyle name="40% - Акцент5 11" xfId="793" xr:uid="{00000000-0005-0000-0000-000018030000}"/>
    <cellStyle name="40% - Акцент5 12" xfId="794" xr:uid="{00000000-0005-0000-0000-000019030000}"/>
    <cellStyle name="40% - Акцент5 13" xfId="795" xr:uid="{00000000-0005-0000-0000-00001A030000}"/>
    <cellStyle name="40% - Акцент5 14" xfId="796" xr:uid="{00000000-0005-0000-0000-00001B030000}"/>
    <cellStyle name="40% - Акцент5 15" xfId="797" xr:uid="{00000000-0005-0000-0000-00001C030000}"/>
    <cellStyle name="40% - Акцент5 16" xfId="798" xr:uid="{00000000-0005-0000-0000-00001D030000}"/>
    <cellStyle name="40% - Акцент5 17" xfId="799" xr:uid="{00000000-0005-0000-0000-00001E030000}"/>
    <cellStyle name="40% - Акцент5 18" xfId="800" xr:uid="{00000000-0005-0000-0000-00001F030000}"/>
    <cellStyle name="40% - Акцент5 19" xfId="801" xr:uid="{00000000-0005-0000-0000-000020030000}"/>
    <cellStyle name="40% - Акцент5 2" xfId="802" xr:uid="{00000000-0005-0000-0000-000021030000}"/>
    <cellStyle name="40% — акцент5 2" xfId="803" xr:uid="{00000000-0005-0000-0000-000022030000}"/>
    <cellStyle name="40% - Акцент5 2_Приложение 1" xfId="804" xr:uid="{00000000-0005-0000-0000-000023030000}"/>
    <cellStyle name="40% — акцент5 2_Приложение 1" xfId="805" xr:uid="{00000000-0005-0000-0000-000024030000}"/>
    <cellStyle name="40% - Акцент5 2_Приложение 1_1" xfId="806" xr:uid="{00000000-0005-0000-0000-000025030000}"/>
    <cellStyle name="40% — акцент5 2_Приложение 2" xfId="807" xr:uid="{00000000-0005-0000-0000-000026030000}"/>
    <cellStyle name="40% - Акцент5 2_Приложение 2_1" xfId="808" xr:uid="{00000000-0005-0000-0000-000027030000}"/>
    <cellStyle name="40% — акцент5 2_Стоимость" xfId="809" xr:uid="{00000000-0005-0000-0000-000028030000}"/>
    <cellStyle name="40% - Акцент5 2_Стоимость_1" xfId="810" xr:uid="{00000000-0005-0000-0000-000029030000}"/>
    <cellStyle name="40% — акцент5 2_Стоимость_1" xfId="811" xr:uid="{00000000-0005-0000-0000-00002A030000}"/>
    <cellStyle name="40% - Акцент5 2_Стоимость_Стоимость" xfId="812" xr:uid="{00000000-0005-0000-0000-00002B030000}"/>
    <cellStyle name="40% — акцент5 2_Стоимость_Стоимость" xfId="813" xr:uid="{00000000-0005-0000-0000-00002C030000}"/>
    <cellStyle name="40% - Акцент5 20" xfId="814" xr:uid="{00000000-0005-0000-0000-00002D030000}"/>
    <cellStyle name="40% - Акцент5 21" xfId="815" xr:uid="{00000000-0005-0000-0000-00002E030000}"/>
    <cellStyle name="40% - Акцент5 22" xfId="816" xr:uid="{00000000-0005-0000-0000-00002F030000}"/>
    <cellStyle name="40% - Акцент5 23" xfId="817" xr:uid="{00000000-0005-0000-0000-000030030000}"/>
    <cellStyle name="40% - Акцент5 24" xfId="818" xr:uid="{00000000-0005-0000-0000-000031030000}"/>
    <cellStyle name="40% - Акцент5 25" xfId="819" xr:uid="{00000000-0005-0000-0000-000032030000}"/>
    <cellStyle name="40% - Акцент5 26" xfId="820" xr:uid="{00000000-0005-0000-0000-000033030000}"/>
    <cellStyle name="40% - Акцент5 27" xfId="821" xr:uid="{00000000-0005-0000-0000-000034030000}"/>
    <cellStyle name="40% - Акцент5 28" xfId="822" xr:uid="{00000000-0005-0000-0000-000035030000}"/>
    <cellStyle name="40% - Акцент5 29" xfId="823" xr:uid="{00000000-0005-0000-0000-000036030000}"/>
    <cellStyle name="40% - Акцент5 3" xfId="824" xr:uid="{00000000-0005-0000-0000-000037030000}"/>
    <cellStyle name="40% — акцент5 3" xfId="825" xr:uid="{00000000-0005-0000-0000-000038030000}"/>
    <cellStyle name="40% - Акцент5 3_Приложение 1" xfId="826" xr:uid="{00000000-0005-0000-0000-000039030000}"/>
    <cellStyle name="40% — акцент5 3_Приложение 1" xfId="827" xr:uid="{00000000-0005-0000-0000-00003A030000}"/>
    <cellStyle name="40% - Акцент5 3_Приложение 1_1" xfId="828" xr:uid="{00000000-0005-0000-0000-00003B030000}"/>
    <cellStyle name="40% — акцент5 3_Приложение 2" xfId="829" xr:uid="{00000000-0005-0000-0000-00003C030000}"/>
    <cellStyle name="40% - Акцент5 3_Приложение 2_1" xfId="830" xr:uid="{00000000-0005-0000-0000-00003D030000}"/>
    <cellStyle name="40% — акцент5 3_Стоимость" xfId="831" xr:uid="{00000000-0005-0000-0000-00003E030000}"/>
    <cellStyle name="40% - Акцент5 3_Стоимость_1" xfId="832" xr:uid="{00000000-0005-0000-0000-00003F030000}"/>
    <cellStyle name="40% — акцент5 3_Стоимость_1" xfId="833" xr:uid="{00000000-0005-0000-0000-000040030000}"/>
    <cellStyle name="40% - Акцент5 3_Стоимость_Стоимость" xfId="834" xr:uid="{00000000-0005-0000-0000-000041030000}"/>
    <cellStyle name="40% — акцент5 3_Стоимость_Стоимость" xfId="835" xr:uid="{00000000-0005-0000-0000-000042030000}"/>
    <cellStyle name="40% - Акцент5 30" xfId="836" xr:uid="{00000000-0005-0000-0000-000043030000}"/>
    <cellStyle name="40% - Акцент5 31" xfId="837" xr:uid="{00000000-0005-0000-0000-000044030000}"/>
    <cellStyle name="40% - Акцент5 32" xfId="838" xr:uid="{00000000-0005-0000-0000-000045030000}"/>
    <cellStyle name="40% - Акцент5 33" xfId="839" xr:uid="{00000000-0005-0000-0000-000046030000}"/>
    <cellStyle name="40% - Акцент5 34" xfId="840" xr:uid="{00000000-0005-0000-0000-000047030000}"/>
    <cellStyle name="40% - Акцент5 35" xfId="841" xr:uid="{00000000-0005-0000-0000-000048030000}"/>
    <cellStyle name="40% - Акцент5 36" xfId="842" xr:uid="{00000000-0005-0000-0000-000049030000}"/>
    <cellStyle name="40% - Акцент5 37" xfId="843" xr:uid="{00000000-0005-0000-0000-00004A030000}"/>
    <cellStyle name="40% - Акцент5 38" xfId="844" xr:uid="{00000000-0005-0000-0000-00004B030000}"/>
    <cellStyle name="40% - Акцент5 39" xfId="845" xr:uid="{00000000-0005-0000-0000-00004C030000}"/>
    <cellStyle name="40% - Акцент5 4" xfId="846" xr:uid="{00000000-0005-0000-0000-00004D030000}"/>
    <cellStyle name="40% — акцент5 4" xfId="847" xr:uid="{00000000-0005-0000-0000-00004E030000}"/>
    <cellStyle name="40% - Акцент5 4_Приложение 1" xfId="848" xr:uid="{00000000-0005-0000-0000-00004F030000}"/>
    <cellStyle name="40% — акцент5 4_Приложение 1" xfId="849" xr:uid="{00000000-0005-0000-0000-000050030000}"/>
    <cellStyle name="40% - Акцент5 4_Приложение 1_1" xfId="850" xr:uid="{00000000-0005-0000-0000-000051030000}"/>
    <cellStyle name="40% — акцент5 4_Приложение 2" xfId="851" xr:uid="{00000000-0005-0000-0000-000052030000}"/>
    <cellStyle name="40% - Акцент5 4_Приложение 2_1" xfId="852" xr:uid="{00000000-0005-0000-0000-000053030000}"/>
    <cellStyle name="40% — акцент5 4_Стоимость" xfId="853" xr:uid="{00000000-0005-0000-0000-000054030000}"/>
    <cellStyle name="40% - Акцент5 4_Стоимость_1" xfId="854" xr:uid="{00000000-0005-0000-0000-000055030000}"/>
    <cellStyle name="40% — акцент5 4_Стоимость_1" xfId="855" xr:uid="{00000000-0005-0000-0000-000056030000}"/>
    <cellStyle name="40% - Акцент5 4_Стоимость_Стоимость" xfId="856" xr:uid="{00000000-0005-0000-0000-000057030000}"/>
    <cellStyle name="40% — акцент5 4_Стоимость_Стоимость" xfId="857" xr:uid="{00000000-0005-0000-0000-000058030000}"/>
    <cellStyle name="40% - Акцент5 40" xfId="858" xr:uid="{00000000-0005-0000-0000-000059030000}"/>
    <cellStyle name="40% - Акцент5 41" xfId="859" xr:uid="{00000000-0005-0000-0000-00005A030000}"/>
    <cellStyle name="40% - Акцент5 42" xfId="860" xr:uid="{00000000-0005-0000-0000-00005B030000}"/>
    <cellStyle name="40% - Акцент5 43" xfId="861" xr:uid="{00000000-0005-0000-0000-00005C030000}"/>
    <cellStyle name="40% - Акцент5 44" xfId="862" xr:uid="{00000000-0005-0000-0000-00005D030000}"/>
    <cellStyle name="40% - Акцент5 45" xfId="863" xr:uid="{00000000-0005-0000-0000-00005E030000}"/>
    <cellStyle name="40% - Акцент5 5" xfId="864" xr:uid="{00000000-0005-0000-0000-00005F030000}"/>
    <cellStyle name="40% - Акцент5 6" xfId="865" xr:uid="{00000000-0005-0000-0000-000060030000}"/>
    <cellStyle name="40% - Акцент5 7" xfId="866" xr:uid="{00000000-0005-0000-0000-000061030000}"/>
    <cellStyle name="40% - Акцент5 8" xfId="867" xr:uid="{00000000-0005-0000-0000-000062030000}"/>
    <cellStyle name="40% - Акцент5 9" xfId="868" xr:uid="{00000000-0005-0000-0000-000063030000}"/>
    <cellStyle name="40% — акцент5_Стоимость" xfId="869" xr:uid="{00000000-0005-0000-0000-000064030000}"/>
    <cellStyle name="40% — акцент6" xfId="870" xr:uid="{00000000-0005-0000-0000-000065030000}"/>
    <cellStyle name="40% - Акцент6 10" xfId="871" xr:uid="{00000000-0005-0000-0000-000066030000}"/>
    <cellStyle name="40% - Акцент6 11" xfId="872" xr:uid="{00000000-0005-0000-0000-000067030000}"/>
    <cellStyle name="40% - Акцент6 12" xfId="873" xr:uid="{00000000-0005-0000-0000-000068030000}"/>
    <cellStyle name="40% - Акцент6 13" xfId="874" xr:uid="{00000000-0005-0000-0000-000069030000}"/>
    <cellStyle name="40% - Акцент6 14" xfId="875" xr:uid="{00000000-0005-0000-0000-00006A030000}"/>
    <cellStyle name="40% - Акцент6 15" xfId="876" xr:uid="{00000000-0005-0000-0000-00006B030000}"/>
    <cellStyle name="40% - Акцент6 16" xfId="877" xr:uid="{00000000-0005-0000-0000-00006C030000}"/>
    <cellStyle name="40% - Акцент6 17" xfId="878" xr:uid="{00000000-0005-0000-0000-00006D030000}"/>
    <cellStyle name="40% - Акцент6 18" xfId="879" xr:uid="{00000000-0005-0000-0000-00006E030000}"/>
    <cellStyle name="40% - Акцент6 19" xfId="880" xr:uid="{00000000-0005-0000-0000-00006F030000}"/>
    <cellStyle name="40% - Акцент6 2" xfId="881" xr:uid="{00000000-0005-0000-0000-000070030000}"/>
    <cellStyle name="40% — акцент6 2" xfId="882" xr:uid="{00000000-0005-0000-0000-000071030000}"/>
    <cellStyle name="40% - Акцент6 2_Приложение 1" xfId="883" xr:uid="{00000000-0005-0000-0000-000072030000}"/>
    <cellStyle name="40% — акцент6 2_Приложение 1" xfId="884" xr:uid="{00000000-0005-0000-0000-000073030000}"/>
    <cellStyle name="40% - Акцент6 2_Приложение 1_1" xfId="885" xr:uid="{00000000-0005-0000-0000-000074030000}"/>
    <cellStyle name="40% — акцент6 2_Приложение 2" xfId="886" xr:uid="{00000000-0005-0000-0000-000075030000}"/>
    <cellStyle name="40% - Акцент6 2_Приложение 2_1" xfId="887" xr:uid="{00000000-0005-0000-0000-000076030000}"/>
    <cellStyle name="40% — акцент6 2_Стоимость" xfId="888" xr:uid="{00000000-0005-0000-0000-000077030000}"/>
    <cellStyle name="40% - Акцент6 2_Стоимость_1" xfId="889" xr:uid="{00000000-0005-0000-0000-000078030000}"/>
    <cellStyle name="40% — акцент6 2_Стоимость_1" xfId="890" xr:uid="{00000000-0005-0000-0000-000079030000}"/>
    <cellStyle name="40% - Акцент6 2_Стоимость_Стоимость" xfId="891" xr:uid="{00000000-0005-0000-0000-00007A030000}"/>
    <cellStyle name="40% — акцент6 2_Стоимость_Стоимость" xfId="892" xr:uid="{00000000-0005-0000-0000-00007B030000}"/>
    <cellStyle name="40% - Акцент6 20" xfId="893" xr:uid="{00000000-0005-0000-0000-00007C030000}"/>
    <cellStyle name="40% - Акцент6 21" xfId="894" xr:uid="{00000000-0005-0000-0000-00007D030000}"/>
    <cellStyle name="40% - Акцент6 22" xfId="895" xr:uid="{00000000-0005-0000-0000-00007E030000}"/>
    <cellStyle name="40% - Акцент6 23" xfId="896" xr:uid="{00000000-0005-0000-0000-00007F030000}"/>
    <cellStyle name="40% - Акцент6 24" xfId="897" xr:uid="{00000000-0005-0000-0000-000080030000}"/>
    <cellStyle name="40% - Акцент6 25" xfId="898" xr:uid="{00000000-0005-0000-0000-000081030000}"/>
    <cellStyle name="40% - Акцент6 26" xfId="899" xr:uid="{00000000-0005-0000-0000-000082030000}"/>
    <cellStyle name="40% - Акцент6 27" xfId="900" xr:uid="{00000000-0005-0000-0000-000083030000}"/>
    <cellStyle name="40% - Акцент6 28" xfId="901" xr:uid="{00000000-0005-0000-0000-000084030000}"/>
    <cellStyle name="40% - Акцент6 29" xfId="902" xr:uid="{00000000-0005-0000-0000-000085030000}"/>
    <cellStyle name="40% - Акцент6 3" xfId="903" xr:uid="{00000000-0005-0000-0000-000086030000}"/>
    <cellStyle name="40% — акцент6 3" xfId="904" xr:uid="{00000000-0005-0000-0000-000087030000}"/>
    <cellStyle name="40% - Акцент6 3_Приложение 1" xfId="905" xr:uid="{00000000-0005-0000-0000-000088030000}"/>
    <cellStyle name="40% — акцент6 3_Приложение 1" xfId="906" xr:uid="{00000000-0005-0000-0000-000089030000}"/>
    <cellStyle name="40% - Акцент6 3_Приложение 1_1" xfId="907" xr:uid="{00000000-0005-0000-0000-00008A030000}"/>
    <cellStyle name="40% — акцент6 3_Приложение 2" xfId="908" xr:uid="{00000000-0005-0000-0000-00008B030000}"/>
    <cellStyle name="40% - Акцент6 3_Приложение 2_1" xfId="909" xr:uid="{00000000-0005-0000-0000-00008C030000}"/>
    <cellStyle name="40% — акцент6 3_Стоимость" xfId="910" xr:uid="{00000000-0005-0000-0000-00008D030000}"/>
    <cellStyle name="40% - Акцент6 3_Стоимость_1" xfId="911" xr:uid="{00000000-0005-0000-0000-00008E030000}"/>
    <cellStyle name="40% — акцент6 3_Стоимость_1" xfId="912" xr:uid="{00000000-0005-0000-0000-00008F030000}"/>
    <cellStyle name="40% - Акцент6 3_Стоимость_Стоимость" xfId="913" xr:uid="{00000000-0005-0000-0000-000090030000}"/>
    <cellStyle name="40% — акцент6 3_Стоимость_Стоимость" xfId="914" xr:uid="{00000000-0005-0000-0000-000091030000}"/>
    <cellStyle name="40% - Акцент6 30" xfId="915" xr:uid="{00000000-0005-0000-0000-000092030000}"/>
    <cellStyle name="40% - Акцент6 31" xfId="916" xr:uid="{00000000-0005-0000-0000-000093030000}"/>
    <cellStyle name="40% - Акцент6 32" xfId="917" xr:uid="{00000000-0005-0000-0000-000094030000}"/>
    <cellStyle name="40% - Акцент6 33" xfId="918" xr:uid="{00000000-0005-0000-0000-000095030000}"/>
    <cellStyle name="40% - Акцент6 34" xfId="919" xr:uid="{00000000-0005-0000-0000-000096030000}"/>
    <cellStyle name="40% - Акцент6 35" xfId="920" xr:uid="{00000000-0005-0000-0000-000097030000}"/>
    <cellStyle name="40% - Акцент6 36" xfId="921" xr:uid="{00000000-0005-0000-0000-000098030000}"/>
    <cellStyle name="40% - Акцент6 37" xfId="922" xr:uid="{00000000-0005-0000-0000-000099030000}"/>
    <cellStyle name="40% - Акцент6 38" xfId="923" xr:uid="{00000000-0005-0000-0000-00009A030000}"/>
    <cellStyle name="40% - Акцент6 39" xfId="924" xr:uid="{00000000-0005-0000-0000-00009B030000}"/>
    <cellStyle name="40% - Акцент6 4" xfId="925" xr:uid="{00000000-0005-0000-0000-00009C030000}"/>
    <cellStyle name="40% — акцент6 4" xfId="926" xr:uid="{00000000-0005-0000-0000-00009D030000}"/>
    <cellStyle name="40% - Акцент6 4_Приложение 1" xfId="927" xr:uid="{00000000-0005-0000-0000-00009E030000}"/>
    <cellStyle name="40% — акцент6 4_Приложение 1" xfId="928" xr:uid="{00000000-0005-0000-0000-00009F030000}"/>
    <cellStyle name="40% - Акцент6 4_Приложение 1_1" xfId="929" xr:uid="{00000000-0005-0000-0000-0000A0030000}"/>
    <cellStyle name="40% — акцент6 4_Приложение 2" xfId="930" xr:uid="{00000000-0005-0000-0000-0000A1030000}"/>
    <cellStyle name="40% - Акцент6 4_Приложение 2_1" xfId="931" xr:uid="{00000000-0005-0000-0000-0000A2030000}"/>
    <cellStyle name="40% — акцент6 4_Стоимость" xfId="932" xr:uid="{00000000-0005-0000-0000-0000A3030000}"/>
    <cellStyle name="40% - Акцент6 4_Стоимость_1" xfId="933" xr:uid="{00000000-0005-0000-0000-0000A4030000}"/>
    <cellStyle name="40% — акцент6 4_Стоимость_1" xfId="934" xr:uid="{00000000-0005-0000-0000-0000A5030000}"/>
    <cellStyle name="40% - Акцент6 4_Стоимость_Стоимость" xfId="935" xr:uid="{00000000-0005-0000-0000-0000A6030000}"/>
    <cellStyle name="40% — акцент6 4_Стоимость_Стоимость" xfId="936" xr:uid="{00000000-0005-0000-0000-0000A7030000}"/>
    <cellStyle name="40% - Акцент6 40" xfId="937" xr:uid="{00000000-0005-0000-0000-0000A8030000}"/>
    <cellStyle name="40% - Акцент6 41" xfId="938" xr:uid="{00000000-0005-0000-0000-0000A9030000}"/>
    <cellStyle name="40% - Акцент6 42" xfId="939" xr:uid="{00000000-0005-0000-0000-0000AA030000}"/>
    <cellStyle name="40% - Акцент6 43" xfId="940" xr:uid="{00000000-0005-0000-0000-0000AB030000}"/>
    <cellStyle name="40% - Акцент6 44" xfId="941" xr:uid="{00000000-0005-0000-0000-0000AC030000}"/>
    <cellStyle name="40% - Акцент6 45" xfId="942" xr:uid="{00000000-0005-0000-0000-0000AD030000}"/>
    <cellStyle name="40% - Акцент6 5" xfId="943" xr:uid="{00000000-0005-0000-0000-0000AE030000}"/>
    <cellStyle name="40% - Акцент6 6" xfId="944" xr:uid="{00000000-0005-0000-0000-0000AF030000}"/>
    <cellStyle name="40% - Акцент6 7" xfId="945" xr:uid="{00000000-0005-0000-0000-0000B0030000}"/>
    <cellStyle name="40% - Акцент6 8" xfId="946" xr:uid="{00000000-0005-0000-0000-0000B1030000}"/>
    <cellStyle name="40% - Акцент6 9" xfId="947" xr:uid="{00000000-0005-0000-0000-0000B2030000}"/>
    <cellStyle name="40% — акцент6_Стоимость" xfId="948" xr:uid="{00000000-0005-0000-0000-0000B3030000}"/>
    <cellStyle name="60% — акцент1" xfId="949" xr:uid="{00000000-0005-0000-0000-0000B4030000}"/>
    <cellStyle name="60% - Акцент1 10" xfId="950" xr:uid="{00000000-0005-0000-0000-0000B5030000}"/>
    <cellStyle name="60% - Акцент1 11" xfId="951" xr:uid="{00000000-0005-0000-0000-0000B6030000}"/>
    <cellStyle name="60% - Акцент1 12" xfId="952" xr:uid="{00000000-0005-0000-0000-0000B7030000}"/>
    <cellStyle name="60% - Акцент1 13" xfId="953" xr:uid="{00000000-0005-0000-0000-0000B8030000}"/>
    <cellStyle name="60% - Акцент1 14" xfId="954" xr:uid="{00000000-0005-0000-0000-0000B9030000}"/>
    <cellStyle name="60% - Акцент1 15" xfId="955" xr:uid="{00000000-0005-0000-0000-0000BA030000}"/>
    <cellStyle name="60% - Акцент1 16" xfId="956" xr:uid="{00000000-0005-0000-0000-0000BB030000}"/>
    <cellStyle name="60% - Акцент1 17" xfId="957" xr:uid="{00000000-0005-0000-0000-0000BC030000}"/>
    <cellStyle name="60% - Акцент1 18" xfId="958" xr:uid="{00000000-0005-0000-0000-0000BD030000}"/>
    <cellStyle name="60% - Акцент1 19" xfId="959" xr:uid="{00000000-0005-0000-0000-0000BE030000}"/>
    <cellStyle name="60% - Акцент1 2" xfId="960" xr:uid="{00000000-0005-0000-0000-0000BF030000}"/>
    <cellStyle name="60% — акцент1 2" xfId="961" xr:uid="{00000000-0005-0000-0000-0000C0030000}"/>
    <cellStyle name="60% - Акцент1 2_Приложение 1" xfId="962" xr:uid="{00000000-0005-0000-0000-0000C1030000}"/>
    <cellStyle name="60% — акцент1 2_Приложение 1" xfId="963" xr:uid="{00000000-0005-0000-0000-0000C2030000}"/>
    <cellStyle name="60% - Акцент1 2_Приложение 1_1" xfId="964" xr:uid="{00000000-0005-0000-0000-0000C3030000}"/>
    <cellStyle name="60% — акцент1 2_Приложение 2" xfId="965" xr:uid="{00000000-0005-0000-0000-0000C4030000}"/>
    <cellStyle name="60% - Акцент1 2_Приложение 2_1" xfId="966" xr:uid="{00000000-0005-0000-0000-0000C5030000}"/>
    <cellStyle name="60% - Акцент1 20" xfId="967" xr:uid="{00000000-0005-0000-0000-0000C6030000}"/>
    <cellStyle name="60% - Акцент1 21" xfId="968" xr:uid="{00000000-0005-0000-0000-0000C7030000}"/>
    <cellStyle name="60% - Акцент1 22" xfId="969" xr:uid="{00000000-0005-0000-0000-0000C8030000}"/>
    <cellStyle name="60% - Акцент1 23" xfId="970" xr:uid="{00000000-0005-0000-0000-0000C9030000}"/>
    <cellStyle name="60% - Акцент1 24" xfId="971" xr:uid="{00000000-0005-0000-0000-0000CA030000}"/>
    <cellStyle name="60% - Акцент1 25" xfId="972" xr:uid="{00000000-0005-0000-0000-0000CB030000}"/>
    <cellStyle name="60% - Акцент1 26" xfId="973" xr:uid="{00000000-0005-0000-0000-0000CC030000}"/>
    <cellStyle name="60% - Акцент1 27" xfId="974" xr:uid="{00000000-0005-0000-0000-0000CD030000}"/>
    <cellStyle name="60% - Акцент1 28" xfId="975" xr:uid="{00000000-0005-0000-0000-0000CE030000}"/>
    <cellStyle name="60% - Акцент1 29" xfId="976" xr:uid="{00000000-0005-0000-0000-0000CF030000}"/>
    <cellStyle name="60% - Акцент1 3" xfId="977" xr:uid="{00000000-0005-0000-0000-0000D0030000}"/>
    <cellStyle name="60% — акцент1 3" xfId="978" xr:uid="{00000000-0005-0000-0000-0000D1030000}"/>
    <cellStyle name="60% - Акцент1 3_Приложение 1" xfId="979" xr:uid="{00000000-0005-0000-0000-0000D2030000}"/>
    <cellStyle name="60% — акцент1 3_Приложение 1" xfId="980" xr:uid="{00000000-0005-0000-0000-0000D3030000}"/>
    <cellStyle name="60% - Акцент1 3_Приложение 1_1" xfId="981" xr:uid="{00000000-0005-0000-0000-0000D4030000}"/>
    <cellStyle name="60% — акцент1 3_Приложение 2" xfId="982" xr:uid="{00000000-0005-0000-0000-0000D5030000}"/>
    <cellStyle name="60% - Акцент1 3_Приложение 2_1" xfId="983" xr:uid="{00000000-0005-0000-0000-0000D6030000}"/>
    <cellStyle name="60% - Акцент1 30" xfId="984" xr:uid="{00000000-0005-0000-0000-0000D7030000}"/>
    <cellStyle name="60% - Акцент1 31" xfId="985" xr:uid="{00000000-0005-0000-0000-0000D8030000}"/>
    <cellStyle name="60% - Акцент1 32" xfId="986" xr:uid="{00000000-0005-0000-0000-0000D9030000}"/>
    <cellStyle name="60% - Акцент1 33" xfId="987" xr:uid="{00000000-0005-0000-0000-0000DA030000}"/>
    <cellStyle name="60% - Акцент1 34" xfId="988" xr:uid="{00000000-0005-0000-0000-0000DB030000}"/>
    <cellStyle name="60% - Акцент1 35" xfId="989" xr:uid="{00000000-0005-0000-0000-0000DC030000}"/>
    <cellStyle name="60% - Акцент1 36" xfId="990" xr:uid="{00000000-0005-0000-0000-0000DD030000}"/>
    <cellStyle name="60% - Акцент1 37" xfId="991" xr:uid="{00000000-0005-0000-0000-0000DE030000}"/>
    <cellStyle name="60% - Акцент1 38" xfId="992" xr:uid="{00000000-0005-0000-0000-0000DF030000}"/>
    <cellStyle name="60% - Акцент1 39" xfId="993" xr:uid="{00000000-0005-0000-0000-0000E0030000}"/>
    <cellStyle name="60% - Акцент1 4" xfId="994" xr:uid="{00000000-0005-0000-0000-0000E1030000}"/>
    <cellStyle name="60% — акцент1 4" xfId="995" xr:uid="{00000000-0005-0000-0000-0000E2030000}"/>
    <cellStyle name="60% - Акцент1 4_Приложение 1" xfId="996" xr:uid="{00000000-0005-0000-0000-0000E3030000}"/>
    <cellStyle name="60% — акцент1 4_Приложение 1" xfId="997" xr:uid="{00000000-0005-0000-0000-0000E4030000}"/>
    <cellStyle name="60% - Акцент1 4_Приложение 1_1" xfId="998" xr:uid="{00000000-0005-0000-0000-0000E5030000}"/>
    <cellStyle name="60% — акцент1 4_Приложение 2" xfId="999" xr:uid="{00000000-0005-0000-0000-0000E6030000}"/>
    <cellStyle name="60% - Акцент1 4_Приложение 2_1" xfId="1000" xr:uid="{00000000-0005-0000-0000-0000E7030000}"/>
    <cellStyle name="60% - Акцент1 40" xfId="1001" xr:uid="{00000000-0005-0000-0000-0000E8030000}"/>
    <cellStyle name="60% - Акцент1 41" xfId="1002" xr:uid="{00000000-0005-0000-0000-0000E9030000}"/>
    <cellStyle name="60% - Акцент1 42" xfId="1003" xr:uid="{00000000-0005-0000-0000-0000EA030000}"/>
    <cellStyle name="60% - Акцент1 43" xfId="1004" xr:uid="{00000000-0005-0000-0000-0000EB030000}"/>
    <cellStyle name="60% - Акцент1 44" xfId="1005" xr:uid="{00000000-0005-0000-0000-0000EC030000}"/>
    <cellStyle name="60% - Акцент1 45" xfId="1006" xr:uid="{00000000-0005-0000-0000-0000ED030000}"/>
    <cellStyle name="60% - Акцент1 5" xfId="1007" xr:uid="{00000000-0005-0000-0000-0000EE030000}"/>
    <cellStyle name="60% - Акцент1 6" xfId="1008" xr:uid="{00000000-0005-0000-0000-0000EF030000}"/>
    <cellStyle name="60% - Акцент1 7" xfId="1009" xr:uid="{00000000-0005-0000-0000-0000F0030000}"/>
    <cellStyle name="60% - Акцент1 8" xfId="1010" xr:uid="{00000000-0005-0000-0000-0000F1030000}"/>
    <cellStyle name="60% - Акцент1 9" xfId="1011" xr:uid="{00000000-0005-0000-0000-0000F2030000}"/>
    <cellStyle name="60% — акцент2" xfId="1012" xr:uid="{00000000-0005-0000-0000-0000F3030000}"/>
    <cellStyle name="60% - Акцент2 10" xfId="1013" xr:uid="{00000000-0005-0000-0000-0000F4030000}"/>
    <cellStyle name="60% - Акцент2 11" xfId="1014" xr:uid="{00000000-0005-0000-0000-0000F5030000}"/>
    <cellStyle name="60% - Акцент2 12" xfId="1015" xr:uid="{00000000-0005-0000-0000-0000F6030000}"/>
    <cellStyle name="60% - Акцент2 13" xfId="1016" xr:uid="{00000000-0005-0000-0000-0000F7030000}"/>
    <cellStyle name="60% - Акцент2 14" xfId="1017" xr:uid="{00000000-0005-0000-0000-0000F8030000}"/>
    <cellStyle name="60% - Акцент2 15" xfId="1018" xr:uid="{00000000-0005-0000-0000-0000F9030000}"/>
    <cellStyle name="60% - Акцент2 16" xfId="1019" xr:uid="{00000000-0005-0000-0000-0000FA030000}"/>
    <cellStyle name="60% - Акцент2 17" xfId="1020" xr:uid="{00000000-0005-0000-0000-0000FB030000}"/>
    <cellStyle name="60% - Акцент2 18" xfId="1021" xr:uid="{00000000-0005-0000-0000-0000FC030000}"/>
    <cellStyle name="60% - Акцент2 19" xfId="1022" xr:uid="{00000000-0005-0000-0000-0000FD030000}"/>
    <cellStyle name="60% - Акцент2 2" xfId="1023" xr:uid="{00000000-0005-0000-0000-0000FE030000}"/>
    <cellStyle name="60% — акцент2 2" xfId="1024" xr:uid="{00000000-0005-0000-0000-0000FF030000}"/>
    <cellStyle name="60% - Акцент2 2_Приложение 1" xfId="1025" xr:uid="{00000000-0005-0000-0000-000000040000}"/>
    <cellStyle name="60% — акцент2 2_Приложение 1" xfId="1026" xr:uid="{00000000-0005-0000-0000-000001040000}"/>
    <cellStyle name="60% - Акцент2 2_Приложение 1_1" xfId="1027" xr:uid="{00000000-0005-0000-0000-000002040000}"/>
    <cellStyle name="60% — акцент2 2_Приложение 2" xfId="1028" xr:uid="{00000000-0005-0000-0000-000003040000}"/>
    <cellStyle name="60% - Акцент2 2_Приложение 2_1" xfId="1029" xr:uid="{00000000-0005-0000-0000-000004040000}"/>
    <cellStyle name="60% - Акцент2 20" xfId="1030" xr:uid="{00000000-0005-0000-0000-000005040000}"/>
    <cellStyle name="60% - Акцент2 21" xfId="1031" xr:uid="{00000000-0005-0000-0000-000006040000}"/>
    <cellStyle name="60% - Акцент2 22" xfId="1032" xr:uid="{00000000-0005-0000-0000-000007040000}"/>
    <cellStyle name="60% - Акцент2 23" xfId="1033" xr:uid="{00000000-0005-0000-0000-000008040000}"/>
    <cellStyle name="60% - Акцент2 24" xfId="1034" xr:uid="{00000000-0005-0000-0000-000009040000}"/>
    <cellStyle name="60% - Акцент2 25" xfId="1035" xr:uid="{00000000-0005-0000-0000-00000A040000}"/>
    <cellStyle name="60% - Акцент2 26" xfId="1036" xr:uid="{00000000-0005-0000-0000-00000B040000}"/>
    <cellStyle name="60% - Акцент2 27" xfId="1037" xr:uid="{00000000-0005-0000-0000-00000C040000}"/>
    <cellStyle name="60% - Акцент2 28" xfId="1038" xr:uid="{00000000-0005-0000-0000-00000D040000}"/>
    <cellStyle name="60% - Акцент2 29" xfId="1039" xr:uid="{00000000-0005-0000-0000-00000E040000}"/>
    <cellStyle name="60% - Акцент2 3" xfId="1040" xr:uid="{00000000-0005-0000-0000-00000F040000}"/>
    <cellStyle name="60% — акцент2 3" xfId="1041" xr:uid="{00000000-0005-0000-0000-000010040000}"/>
    <cellStyle name="60% - Акцент2 3_Приложение 1" xfId="1042" xr:uid="{00000000-0005-0000-0000-000011040000}"/>
    <cellStyle name="60% — акцент2 3_Приложение 1" xfId="1043" xr:uid="{00000000-0005-0000-0000-000012040000}"/>
    <cellStyle name="60% - Акцент2 3_Приложение 1_1" xfId="1044" xr:uid="{00000000-0005-0000-0000-000013040000}"/>
    <cellStyle name="60% — акцент2 3_Приложение 2" xfId="1045" xr:uid="{00000000-0005-0000-0000-000014040000}"/>
    <cellStyle name="60% - Акцент2 3_Приложение 2_1" xfId="1046" xr:uid="{00000000-0005-0000-0000-000015040000}"/>
    <cellStyle name="60% - Акцент2 30" xfId="1047" xr:uid="{00000000-0005-0000-0000-000016040000}"/>
    <cellStyle name="60% - Акцент2 31" xfId="1048" xr:uid="{00000000-0005-0000-0000-000017040000}"/>
    <cellStyle name="60% - Акцент2 32" xfId="1049" xr:uid="{00000000-0005-0000-0000-000018040000}"/>
    <cellStyle name="60% - Акцент2 33" xfId="1050" xr:uid="{00000000-0005-0000-0000-000019040000}"/>
    <cellStyle name="60% - Акцент2 34" xfId="1051" xr:uid="{00000000-0005-0000-0000-00001A040000}"/>
    <cellStyle name="60% - Акцент2 35" xfId="1052" xr:uid="{00000000-0005-0000-0000-00001B040000}"/>
    <cellStyle name="60% - Акцент2 36" xfId="1053" xr:uid="{00000000-0005-0000-0000-00001C040000}"/>
    <cellStyle name="60% - Акцент2 37" xfId="1054" xr:uid="{00000000-0005-0000-0000-00001D040000}"/>
    <cellStyle name="60% - Акцент2 38" xfId="1055" xr:uid="{00000000-0005-0000-0000-00001E040000}"/>
    <cellStyle name="60% - Акцент2 39" xfId="1056" xr:uid="{00000000-0005-0000-0000-00001F040000}"/>
    <cellStyle name="60% - Акцент2 4" xfId="1057" xr:uid="{00000000-0005-0000-0000-000020040000}"/>
    <cellStyle name="60% — акцент2 4" xfId="1058" xr:uid="{00000000-0005-0000-0000-000021040000}"/>
    <cellStyle name="60% - Акцент2 4_Приложение 1" xfId="1059" xr:uid="{00000000-0005-0000-0000-000022040000}"/>
    <cellStyle name="60% — акцент2 4_Приложение 1" xfId="1060" xr:uid="{00000000-0005-0000-0000-000023040000}"/>
    <cellStyle name="60% - Акцент2 4_Приложение 1_1" xfId="1061" xr:uid="{00000000-0005-0000-0000-000024040000}"/>
    <cellStyle name="60% — акцент2 4_Приложение 2" xfId="1062" xr:uid="{00000000-0005-0000-0000-000025040000}"/>
    <cellStyle name="60% - Акцент2 4_Приложение 2_1" xfId="1063" xr:uid="{00000000-0005-0000-0000-000026040000}"/>
    <cellStyle name="60% - Акцент2 40" xfId="1064" xr:uid="{00000000-0005-0000-0000-000027040000}"/>
    <cellStyle name="60% - Акцент2 41" xfId="1065" xr:uid="{00000000-0005-0000-0000-000028040000}"/>
    <cellStyle name="60% - Акцент2 42" xfId="1066" xr:uid="{00000000-0005-0000-0000-000029040000}"/>
    <cellStyle name="60% - Акцент2 43" xfId="1067" xr:uid="{00000000-0005-0000-0000-00002A040000}"/>
    <cellStyle name="60% - Акцент2 44" xfId="1068" xr:uid="{00000000-0005-0000-0000-00002B040000}"/>
    <cellStyle name="60% - Акцент2 45" xfId="1069" xr:uid="{00000000-0005-0000-0000-00002C040000}"/>
    <cellStyle name="60% - Акцент2 5" xfId="1070" xr:uid="{00000000-0005-0000-0000-00002D040000}"/>
    <cellStyle name="60% - Акцент2 6" xfId="1071" xr:uid="{00000000-0005-0000-0000-00002E040000}"/>
    <cellStyle name="60% - Акцент2 7" xfId="1072" xr:uid="{00000000-0005-0000-0000-00002F040000}"/>
    <cellStyle name="60% - Акцент2 8" xfId="1073" xr:uid="{00000000-0005-0000-0000-000030040000}"/>
    <cellStyle name="60% - Акцент2 9" xfId="1074" xr:uid="{00000000-0005-0000-0000-000031040000}"/>
    <cellStyle name="60% — акцент3" xfId="1075" xr:uid="{00000000-0005-0000-0000-000032040000}"/>
    <cellStyle name="60% - Акцент3 10" xfId="1076" xr:uid="{00000000-0005-0000-0000-000033040000}"/>
    <cellStyle name="60% - Акцент3 11" xfId="1077" xr:uid="{00000000-0005-0000-0000-000034040000}"/>
    <cellStyle name="60% - Акцент3 12" xfId="1078" xr:uid="{00000000-0005-0000-0000-000035040000}"/>
    <cellStyle name="60% - Акцент3 13" xfId="1079" xr:uid="{00000000-0005-0000-0000-000036040000}"/>
    <cellStyle name="60% - Акцент3 14" xfId="1080" xr:uid="{00000000-0005-0000-0000-000037040000}"/>
    <cellStyle name="60% - Акцент3 15" xfId="1081" xr:uid="{00000000-0005-0000-0000-000038040000}"/>
    <cellStyle name="60% - Акцент3 16" xfId="1082" xr:uid="{00000000-0005-0000-0000-000039040000}"/>
    <cellStyle name="60% - Акцент3 17" xfId="1083" xr:uid="{00000000-0005-0000-0000-00003A040000}"/>
    <cellStyle name="60% - Акцент3 18" xfId="1084" xr:uid="{00000000-0005-0000-0000-00003B040000}"/>
    <cellStyle name="60% - Акцент3 19" xfId="1085" xr:uid="{00000000-0005-0000-0000-00003C040000}"/>
    <cellStyle name="60% - Акцент3 2" xfId="1086" xr:uid="{00000000-0005-0000-0000-00003D040000}"/>
    <cellStyle name="60% — акцент3 2" xfId="1087" xr:uid="{00000000-0005-0000-0000-00003E040000}"/>
    <cellStyle name="60% - Акцент3 2_Приложение 1" xfId="1088" xr:uid="{00000000-0005-0000-0000-00003F040000}"/>
    <cellStyle name="60% — акцент3 2_Приложение 1" xfId="1089" xr:uid="{00000000-0005-0000-0000-000040040000}"/>
    <cellStyle name="60% - Акцент3 2_Приложение 1_1" xfId="1090" xr:uid="{00000000-0005-0000-0000-000041040000}"/>
    <cellStyle name="60% — акцент3 2_Приложение 2" xfId="1091" xr:uid="{00000000-0005-0000-0000-000042040000}"/>
    <cellStyle name="60% - Акцент3 2_Приложение 2_1" xfId="1092" xr:uid="{00000000-0005-0000-0000-000043040000}"/>
    <cellStyle name="60% - Акцент3 20" xfId="1093" xr:uid="{00000000-0005-0000-0000-000044040000}"/>
    <cellStyle name="60% - Акцент3 21" xfId="1094" xr:uid="{00000000-0005-0000-0000-000045040000}"/>
    <cellStyle name="60% - Акцент3 22" xfId="1095" xr:uid="{00000000-0005-0000-0000-000046040000}"/>
    <cellStyle name="60% - Акцент3 23" xfId="1096" xr:uid="{00000000-0005-0000-0000-000047040000}"/>
    <cellStyle name="60% - Акцент3 24" xfId="1097" xr:uid="{00000000-0005-0000-0000-000048040000}"/>
    <cellStyle name="60% - Акцент3 25" xfId="1098" xr:uid="{00000000-0005-0000-0000-000049040000}"/>
    <cellStyle name="60% - Акцент3 26" xfId="1099" xr:uid="{00000000-0005-0000-0000-00004A040000}"/>
    <cellStyle name="60% - Акцент3 27" xfId="1100" xr:uid="{00000000-0005-0000-0000-00004B040000}"/>
    <cellStyle name="60% - Акцент3 28" xfId="1101" xr:uid="{00000000-0005-0000-0000-00004C040000}"/>
    <cellStyle name="60% - Акцент3 29" xfId="1102" xr:uid="{00000000-0005-0000-0000-00004D040000}"/>
    <cellStyle name="60% - Акцент3 3" xfId="1103" xr:uid="{00000000-0005-0000-0000-00004E040000}"/>
    <cellStyle name="60% — акцент3 3" xfId="1104" xr:uid="{00000000-0005-0000-0000-00004F040000}"/>
    <cellStyle name="60% - Акцент3 3_Приложение 1" xfId="1105" xr:uid="{00000000-0005-0000-0000-000050040000}"/>
    <cellStyle name="60% — акцент3 3_Приложение 1" xfId="1106" xr:uid="{00000000-0005-0000-0000-000051040000}"/>
    <cellStyle name="60% - Акцент3 3_Приложение 1_1" xfId="1107" xr:uid="{00000000-0005-0000-0000-000052040000}"/>
    <cellStyle name="60% — акцент3 3_Приложение 2" xfId="1108" xr:uid="{00000000-0005-0000-0000-000053040000}"/>
    <cellStyle name="60% - Акцент3 3_Приложение 2_1" xfId="1109" xr:uid="{00000000-0005-0000-0000-000054040000}"/>
    <cellStyle name="60% - Акцент3 30" xfId="1110" xr:uid="{00000000-0005-0000-0000-000055040000}"/>
    <cellStyle name="60% - Акцент3 31" xfId="1111" xr:uid="{00000000-0005-0000-0000-000056040000}"/>
    <cellStyle name="60% - Акцент3 32" xfId="1112" xr:uid="{00000000-0005-0000-0000-000057040000}"/>
    <cellStyle name="60% - Акцент3 33" xfId="1113" xr:uid="{00000000-0005-0000-0000-000058040000}"/>
    <cellStyle name="60% - Акцент3 34" xfId="1114" xr:uid="{00000000-0005-0000-0000-000059040000}"/>
    <cellStyle name="60% - Акцент3 35" xfId="1115" xr:uid="{00000000-0005-0000-0000-00005A040000}"/>
    <cellStyle name="60% - Акцент3 36" xfId="1116" xr:uid="{00000000-0005-0000-0000-00005B040000}"/>
    <cellStyle name="60% - Акцент3 37" xfId="1117" xr:uid="{00000000-0005-0000-0000-00005C040000}"/>
    <cellStyle name="60% - Акцент3 38" xfId="1118" xr:uid="{00000000-0005-0000-0000-00005D040000}"/>
    <cellStyle name="60% - Акцент3 39" xfId="1119" xr:uid="{00000000-0005-0000-0000-00005E040000}"/>
    <cellStyle name="60% - Акцент3 4" xfId="1120" xr:uid="{00000000-0005-0000-0000-00005F040000}"/>
    <cellStyle name="60% — акцент3 4" xfId="1121" xr:uid="{00000000-0005-0000-0000-000060040000}"/>
    <cellStyle name="60% - Акцент3 4_Приложение 1" xfId="1122" xr:uid="{00000000-0005-0000-0000-000061040000}"/>
    <cellStyle name="60% — акцент3 4_Приложение 1" xfId="1123" xr:uid="{00000000-0005-0000-0000-000062040000}"/>
    <cellStyle name="60% - Акцент3 4_Приложение 1_1" xfId="1124" xr:uid="{00000000-0005-0000-0000-000063040000}"/>
    <cellStyle name="60% — акцент3 4_Приложение 2" xfId="1125" xr:uid="{00000000-0005-0000-0000-000064040000}"/>
    <cellStyle name="60% - Акцент3 4_Приложение 2_1" xfId="1126" xr:uid="{00000000-0005-0000-0000-000065040000}"/>
    <cellStyle name="60% - Акцент3 40" xfId="1127" xr:uid="{00000000-0005-0000-0000-000066040000}"/>
    <cellStyle name="60% - Акцент3 41" xfId="1128" xr:uid="{00000000-0005-0000-0000-000067040000}"/>
    <cellStyle name="60% - Акцент3 42" xfId="1129" xr:uid="{00000000-0005-0000-0000-000068040000}"/>
    <cellStyle name="60% - Акцент3 43" xfId="1130" xr:uid="{00000000-0005-0000-0000-000069040000}"/>
    <cellStyle name="60% - Акцент3 44" xfId="1131" xr:uid="{00000000-0005-0000-0000-00006A040000}"/>
    <cellStyle name="60% - Акцент3 45" xfId="1132" xr:uid="{00000000-0005-0000-0000-00006B040000}"/>
    <cellStyle name="60% - Акцент3 5" xfId="1133" xr:uid="{00000000-0005-0000-0000-00006C040000}"/>
    <cellStyle name="60% - Акцент3 6" xfId="1134" xr:uid="{00000000-0005-0000-0000-00006D040000}"/>
    <cellStyle name="60% - Акцент3 7" xfId="1135" xr:uid="{00000000-0005-0000-0000-00006E040000}"/>
    <cellStyle name="60% - Акцент3 8" xfId="1136" xr:uid="{00000000-0005-0000-0000-00006F040000}"/>
    <cellStyle name="60% - Акцент3 9" xfId="1137" xr:uid="{00000000-0005-0000-0000-000070040000}"/>
    <cellStyle name="60% — акцент4" xfId="1138" xr:uid="{00000000-0005-0000-0000-000071040000}"/>
    <cellStyle name="60% - Акцент4 10" xfId="1139" xr:uid="{00000000-0005-0000-0000-000072040000}"/>
    <cellStyle name="60% - Акцент4 11" xfId="1140" xr:uid="{00000000-0005-0000-0000-000073040000}"/>
    <cellStyle name="60% - Акцент4 12" xfId="1141" xr:uid="{00000000-0005-0000-0000-000074040000}"/>
    <cellStyle name="60% - Акцент4 13" xfId="1142" xr:uid="{00000000-0005-0000-0000-000075040000}"/>
    <cellStyle name="60% - Акцент4 14" xfId="1143" xr:uid="{00000000-0005-0000-0000-000076040000}"/>
    <cellStyle name="60% - Акцент4 15" xfId="1144" xr:uid="{00000000-0005-0000-0000-000077040000}"/>
    <cellStyle name="60% - Акцент4 16" xfId="1145" xr:uid="{00000000-0005-0000-0000-000078040000}"/>
    <cellStyle name="60% - Акцент4 17" xfId="1146" xr:uid="{00000000-0005-0000-0000-000079040000}"/>
    <cellStyle name="60% - Акцент4 18" xfId="1147" xr:uid="{00000000-0005-0000-0000-00007A040000}"/>
    <cellStyle name="60% - Акцент4 19" xfId="1148" xr:uid="{00000000-0005-0000-0000-00007B040000}"/>
    <cellStyle name="60% - Акцент4 2" xfId="1149" xr:uid="{00000000-0005-0000-0000-00007C040000}"/>
    <cellStyle name="60% — акцент4 2" xfId="1150" xr:uid="{00000000-0005-0000-0000-00007D040000}"/>
    <cellStyle name="60% - Акцент4 2_Приложение 1" xfId="1151" xr:uid="{00000000-0005-0000-0000-00007E040000}"/>
    <cellStyle name="60% — акцент4 2_Приложение 1" xfId="1152" xr:uid="{00000000-0005-0000-0000-00007F040000}"/>
    <cellStyle name="60% - Акцент4 2_Приложение 1_1" xfId="1153" xr:uid="{00000000-0005-0000-0000-000080040000}"/>
    <cellStyle name="60% — акцент4 2_Приложение 2" xfId="1154" xr:uid="{00000000-0005-0000-0000-000081040000}"/>
    <cellStyle name="60% - Акцент4 2_Приложение 2_1" xfId="1155" xr:uid="{00000000-0005-0000-0000-000082040000}"/>
    <cellStyle name="60% - Акцент4 20" xfId="1156" xr:uid="{00000000-0005-0000-0000-000083040000}"/>
    <cellStyle name="60% - Акцент4 21" xfId="1157" xr:uid="{00000000-0005-0000-0000-000084040000}"/>
    <cellStyle name="60% - Акцент4 22" xfId="1158" xr:uid="{00000000-0005-0000-0000-000085040000}"/>
    <cellStyle name="60% - Акцент4 23" xfId="1159" xr:uid="{00000000-0005-0000-0000-000086040000}"/>
    <cellStyle name="60% - Акцент4 24" xfId="1160" xr:uid="{00000000-0005-0000-0000-000087040000}"/>
    <cellStyle name="60% - Акцент4 25" xfId="1161" xr:uid="{00000000-0005-0000-0000-000088040000}"/>
    <cellStyle name="60% - Акцент4 26" xfId="1162" xr:uid="{00000000-0005-0000-0000-000089040000}"/>
    <cellStyle name="60% - Акцент4 27" xfId="1163" xr:uid="{00000000-0005-0000-0000-00008A040000}"/>
    <cellStyle name="60% - Акцент4 28" xfId="1164" xr:uid="{00000000-0005-0000-0000-00008B040000}"/>
    <cellStyle name="60% - Акцент4 29" xfId="1165" xr:uid="{00000000-0005-0000-0000-00008C040000}"/>
    <cellStyle name="60% - Акцент4 3" xfId="1166" xr:uid="{00000000-0005-0000-0000-00008D040000}"/>
    <cellStyle name="60% — акцент4 3" xfId="1167" xr:uid="{00000000-0005-0000-0000-00008E040000}"/>
    <cellStyle name="60% - Акцент4 3_Приложение 1" xfId="1168" xr:uid="{00000000-0005-0000-0000-00008F040000}"/>
    <cellStyle name="60% — акцент4 3_Приложение 1" xfId="1169" xr:uid="{00000000-0005-0000-0000-000090040000}"/>
    <cellStyle name="60% - Акцент4 3_Приложение 1_1" xfId="1170" xr:uid="{00000000-0005-0000-0000-000091040000}"/>
    <cellStyle name="60% — акцент4 3_Приложение 2" xfId="1171" xr:uid="{00000000-0005-0000-0000-000092040000}"/>
    <cellStyle name="60% - Акцент4 3_Приложение 2_1" xfId="1172" xr:uid="{00000000-0005-0000-0000-000093040000}"/>
    <cellStyle name="60% - Акцент4 30" xfId="1173" xr:uid="{00000000-0005-0000-0000-000094040000}"/>
    <cellStyle name="60% - Акцент4 31" xfId="1174" xr:uid="{00000000-0005-0000-0000-000095040000}"/>
    <cellStyle name="60% - Акцент4 32" xfId="1175" xr:uid="{00000000-0005-0000-0000-000096040000}"/>
    <cellStyle name="60% - Акцент4 33" xfId="1176" xr:uid="{00000000-0005-0000-0000-000097040000}"/>
    <cellStyle name="60% - Акцент4 34" xfId="1177" xr:uid="{00000000-0005-0000-0000-000098040000}"/>
    <cellStyle name="60% - Акцент4 35" xfId="1178" xr:uid="{00000000-0005-0000-0000-000099040000}"/>
    <cellStyle name="60% - Акцент4 36" xfId="1179" xr:uid="{00000000-0005-0000-0000-00009A040000}"/>
    <cellStyle name="60% - Акцент4 37" xfId="1180" xr:uid="{00000000-0005-0000-0000-00009B040000}"/>
    <cellStyle name="60% - Акцент4 38" xfId="1181" xr:uid="{00000000-0005-0000-0000-00009C040000}"/>
    <cellStyle name="60% - Акцент4 39" xfId="1182" xr:uid="{00000000-0005-0000-0000-00009D040000}"/>
    <cellStyle name="60% - Акцент4 4" xfId="1183" xr:uid="{00000000-0005-0000-0000-00009E040000}"/>
    <cellStyle name="60% — акцент4 4" xfId="1184" xr:uid="{00000000-0005-0000-0000-00009F040000}"/>
    <cellStyle name="60% - Акцент4 4_Приложение 1" xfId="1185" xr:uid="{00000000-0005-0000-0000-0000A0040000}"/>
    <cellStyle name="60% — акцент4 4_Приложение 1" xfId="1186" xr:uid="{00000000-0005-0000-0000-0000A1040000}"/>
    <cellStyle name="60% - Акцент4 4_Приложение 1_1" xfId="1187" xr:uid="{00000000-0005-0000-0000-0000A2040000}"/>
    <cellStyle name="60% — акцент4 4_Приложение 2" xfId="1188" xr:uid="{00000000-0005-0000-0000-0000A3040000}"/>
    <cellStyle name="60% - Акцент4 4_Приложение 2_1" xfId="1189" xr:uid="{00000000-0005-0000-0000-0000A4040000}"/>
    <cellStyle name="60% - Акцент4 40" xfId="1190" xr:uid="{00000000-0005-0000-0000-0000A5040000}"/>
    <cellStyle name="60% - Акцент4 41" xfId="1191" xr:uid="{00000000-0005-0000-0000-0000A6040000}"/>
    <cellStyle name="60% - Акцент4 42" xfId="1192" xr:uid="{00000000-0005-0000-0000-0000A7040000}"/>
    <cellStyle name="60% - Акцент4 43" xfId="1193" xr:uid="{00000000-0005-0000-0000-0000A8040000}"/>
    <cellStyle name="60% - Акцент4 44" xfId="1194" xr:uid="{00000000-0005-0000-0000-0000A9040000}"/>
    <cellStyle name="60% - Акцент4 45" xfId="1195" xr:uid="{00000000-0005-0000-0000-0000AA040000}"/>
    <cellStyle name="60% - Акцент4 5" xfId="1196" xr:uid="{00000000-0005-0000-0000-0000AB040000}"/>
    <cellStyle name="60% - Акцент4 6" xfId="1197" xr:uid="{00000000-0005-0000-0000-0000AC040000}"/>
    <cellStyle name="60% - Акцент4 7" xfId="1198" xr:uid="{00000000-0005-0000-0000-0000AD040000}"/>
    <cellStyle name="60% - Акцент4 8" xfId="1199" xr:uid="{00000000-0005-0000-0000-0000AE040000}"/>
    <cellStyle name="60% - Акцент4 9" xfId="1200" xr:uid="{00000000-0005-0000-0000-0000AF040000}"/>
    <cellStyle name="60% — акцент5" xfId="1201" xr:uid="{00000000-0005-0000-0000-0000B0040000}"/>
    <cellStyle name="60% - Акцент5 10" xfId="1202" xr:uid="{00000000-0005-0000-0000-0000B1040000}"/>
    <cellStyle name="60% - Акцент5 11" xfId="1203" xr:uid="{00000000-0005-0000-0000-0000B2040000}"/>
    <cellStyle name="60% - Акцент5 12" xfId="1204" xr:uid="{00000000-0005-0000-0000-0000B3040000}"/>
    <cellStyle name="60% - Акцент5 13" xfId="1205" xr:uid="{00000000-0005-0000-0000-0000B4040000}"/>
    <cellStyle name="60% - Акцент5 14" xfId="1206" xr:uid="{00000000-0005-0000-0000-0000B5040000}"/>
    <cellStyle name="60% - Акцент5 15" xfId="1207" xr:uid="{00000000-0005-0000-0000-0000B6040000}"/>
    <cellStyle name="60% - Акцент5 16" xfId="1208" xr:uid="{00000000-0005-0000-0000-0000B7040000}"/>
    <cellStyle name="60% - Акцент5 17" xfId="1209" xr:uid="{00000000-0005-0000-0000-0000B8040000}"/>
    <cellStyle name="60% - Акцент5 18" xfId="1210" xr:uid="{00000000-0005-0000-0000-0000B9040000}"/>
    <cellStyle name="60% - Акцент5 19" xfId="1211" xr:uid="{00000000-0005-0000-0000-0000BA040000}"/>
    <cellStyle name="60% - Акцент5 2" xfId="1212" xr:uid="{00000000-0005-0000-0000-0000BB040000}"/>
    <cellStyle name="60% — акцент5 2" xfId="1213" xr:uid="{00000000-0005-0000-0000-0000BC040000}"/>
    <cellStyle name="60% - Акцент5 2_Приложение 1" xfId="1214" xr:uid="{00000000-0005-0000-0000-0000BD040000}"/>
    <cellStyle name="60% — акцент5 2_Приложение 1" xfId="1215" xr:uid="{00000000-0005-0000-0000-0000BE040000}"/>
    <cellStyle name="60% - Акцент5 2_Приложение 1_1" xfId="1216" xr:uid="{00000000-0005-0000-0000-0000BF040000}"/>
    <cellStyle name="60% — акцент5 2_Приложение 2" xfId="1217" xr:uid="{00000000-0005-0000-0000-0000C0040000}"/>
    <cellStyle name="60% - Акцент5 2_Приложение 2_1" xfId="1218" xr:uid="{00000000-0005-0000-0000-0000C1040000}"/>
    <cellStyle name="60% - Акцент5 20" xfId="1219" xr:uid="{00000000-0005-0000-0000-0000C2040000}"/>
    <cellStyle name="60% - Акцент5 21" xfId="1220" xr:uid="{00000000-0005-0000-0000-0000C3040000}"/>
    <cellStyle name="60% - Акцент5 22" xfId="1221" xr:uid="{00000000-0005-0000-0000-0000C4040000}"/>
    <cellStyle name="60% - Акцент5 23" xfId="1222" xr:uid="{00000000-0005-0000-0000-0000C5040000}"/>
    <cellStyle name="60% - Акцент5 24" xfId="1223" xr:uid="{00000000-0005-0000-0000-0000C6040000}"/>
    <cellStyle name="60% - Акцент5 25" xfId="1224" xr:uid="{00000000-0005-0000-0000-0000C7040000}"/>
    <cellStyle name="60% - Акцент5 26" xfId="1225" xr:uid="{00000000-0005-0000-0000-0000C8040000}"/>
    <cellStyle name="60% - Акцент5 27" xfId="1226" xr:uid="{00000000-0005-0000-0000-0000C9040000}"/>
    <cellStyle name="60% - Акцент5 28" xfId="1227" xr:uid="{00000000-0005-0000-0000-0000CA040000}"/>
    <cellStyle name="60% - Акцент5 29" xfId="1228" xr:uid="{00000000-0005-0000-0000-0000CB040000}"/>
    <cellStyle name="60% - Акцент5 3" xfId="1229" xr:uid="{00000000-0005-0000-0000-0000CC040000}"/>
    <cellStyle name="60% — акцент5 3" xfId="1230" xr:uid="{00000000-0005-0000-0000-0000CD040000}"/>
    <cellStyle name="60% - Акцент5 3_Приложение 1" xfId="1231" xr:uid="{00000000-0005-0000-0000-0000CE040000}"/>
    <cellStyle name="60% — акцент5 3_Приложение 1" xfId="1232" xr:uid="{00000000-0005-0000-0000-0000CF040000}"/>
    <cellStyle name="60% - Акцент5 3_Приложение 1_1" xfId="1233" xr:uid="{00000000-0005-0000-0000-0000D0040000}"/>
    <cellStyle name="60% — акцент5 3_Приложение 2" xfId="1234" xr:uid="{00000000-0005-0000-0000-0000D1040000}"/>
    <cellStyle name="60% - Акцент5 3_Приложение 2_1" xfId="1235" xr:uid="{00000000-0005-0000-0000-0000D2040000}"/>
    <cellStyle name="60% - Акцент5 30" xfId="1236" xr:uid="{00000000-0005-0000-0000-0000D3040000}"/>
    <cellStyle name="60% - Акцент5 31" xfId="1237" xr:uid="{00000000-0005-0000-0000-0000D4040000}"/>
    <cellStyle name="60% - Акцент5 32" xfId="1238" xr:uid="{00000000-0005-0000-0000-0000D5040000}"/>
    <cellStyle name="60% - Акцент5 33" xfId="1239" xr:uid="{00000000-0005-0000-0000-0000D6040000}"/>
    <cellStyle name="60% - Акцент5 34" xfId="1240" xr:uid="{00000000-0005-0000-0000-0000D7040000}"/>
    <cellStyle name="60% - Акцент5 35" xfId="1241" xr:uid="{00000000-0005-0000-0000-0000D8040000}"/>
    <cellStyle name="60% - Акцент5 36" xfId="1242" xr:uid="{00000000-0005-0000-0000-0000D9040000}"/>
    <cellStyle name="60% - Акцент5 37" xfId="1243" xr:uid="{00000000-0005-0000-0000-0000DA040000}"/>
    <cellStyle name="60% - Акцент5 38" xfId="1244" xr:uid="{00000000-0005-0000-0000-0000DB040000}"/>
    <cellStyle name="60% - Акцент5 39" xfId="1245" xr:uid="{00000000-0005-0000-0000-0000DC040000}"/>
    <cellStyle name="60% - Акцент5 4" xfId="1246" xr:uid="{00000000-0005-0000-0000-0000DD040000}"/>
    <cellStyle name="60% — акцент5 4" xfId="1247" xr:uid="{00000000-0005-0000-0000-0000DE040000}"/>
    <cellStyle name="60% - Акцент5 4_Приложение 1" xfId="1248" xr:uid="{00000000-0005-0000-0000-0000DF040000}"/>
    <cellStyle name="60% — акцент5 4_Приложение 1" xfId="1249" xr:uid="{00000000-0005-0000-0000-0000E0040000}"/>
    <cellStyle name="60% - Акцент5 4_Приложение 1_1" xfId="1250" xr:uid="{00000000-0005-0000-0000-0000E1040000}"/>
    <cellStyle name="60% — акцент5 4_Приложение 2" xfId="1251" xr:uid="{00000000-0005-0000-0000-0000E2040000}"/>
    <cellStyle name="60% - Акцент5 4_Приложение 2_1" xfId="1252" xr:uid="{00000000-0005-0000-0000-0000E3040000}"/>
    <cellStyle name="60% - Акцент5 40" xfId="1253" xr:uid="{00000000-0005-0000-0000-0000E4040000}"/>
    <cellStyle name="60% - Акцент5 41" xfId="1254" xr:uid="{00000000-0005-0000-0000-0000E5040000}"/>
    <cellStyle name="60% - Акцент5 42" xfId="1255" xr:uid="{00000000-0005-0000-0000-0000E6040000}"/>
    <cellStyle name="60% - Акцент5 43" xfId="1256" xr:uid="{00000000-0005-0000-0000-0000E7040000}"/>
    <cellStyle name="60% - Акцент5 44" xfId="1257" xr:uid="{00000000-0005-0000-0000-0000E8040000}"/>
    <cellStyle name="60% - Акцент5 45" xfId="1258" xr:uid="{00000000-0005-0000-0000-0000E9040000}"/>
    <cellStyle name="60% - Акцент5 5" xfId="1259" xr:uid="{00000000-0005-0000-0000-0000EA040000}"/>
    <cellStyle name="60% - Акцент5 6" xfId="1260" xr:uid="{00000000-0005-0000-0000-0000EB040000}"/>
    <cellStyle name="60% - Акцент5 7" xfId="1261" xr:uid="{00000000-0005-0000-0000-0000EC040000}"/>
    <cellStyle name="60% - Акцент5 8" xfId="1262" xr:uid="{00000000-0005-0000-0000-0000ED040000}"/>
    <cellStyle name="60% - Акцент5 9" xfId="1263" xr:uid="{00000000-0005-0000-0000-0000EE040000}"/>
    <cellStyle name="60% — акцент6" xfId="1264" xr:uid="{00000000-0005-0000-0000-0000EF040000}"/>
    <cellStyle name="60% - Акцент6 10" xfId="1265" xr:uid="{00000000-0005-0000-0000-0000F0040000}"/>
    <cellStyle name="60% - Акцент6 11" xfId="1266" xr:uid="{00000000-0005-0000-0000-0000F1040000}"/>
    <cellStyle name="60% - Акцент6 12" xfId="1267" xr:uid="{00000000-0005-0000-0000-0000F2040000}"/>
    <cellStyle name="60% - Акцент6 13" xfId="1268" xr:uid="{00000000-0005-0000-0000-0000F3040000}"/>
    <cellStyle name="60% - Акцент6 14" xfId="1269" xr:uid="{00000000-0005-0000-0000-0000F4040000}"/>
    <cellStyle name="60% - Акцент6 15" xfId="1270" xr:uid="{00000000-0005-0000-0000-0000F5040000}"/>
    <cellStyle name="60% - Акцент6 16" xfId="1271" xr:uid="{00000000-0005-0000-0000-0000F6040000}"/>
    <cellStyle name="60% - Акцент6 17" xfId="1272" xr:uid="{00000000-0005-0000-0000-0000F7040000}"/>
    <cellStyle name="60% - Акцент6 18" xfId="1273" xr:uid="{00000000-0005-0000-0000-0000F8040000}"/>
    <cellStyle name="60% - Акцент6 19" xfId="1274" xr:uid="{00000000-0005-0000-0000-0000F9040000}"/>
    <cellStyle name="60% - Акцент6 2" xfId="1275" xr:uid="{00000000-0005-0000-0000-0000FA040000}"/>
    <cellStyle name="60% — акцент6 2" xfId="1276" xr:uid="{00000000-0005-0000-0000-0000FB040000}"/>
    <cellStyle name="60% - Акцент6 2_Приложение 1" xfId="1277" xr:uid="{00000000-0005-0000-0000-0000FC040000}"/>
    <cellStyle name="60% — акцент6 2_Приложение 1" xfId="1278" xr:uid="{00000000-0005-0000-0000-0000FD040000}"/>
    <cellStyle name="60% - Акцент6 2_Приложение 1_1" xfId="1279" xr:uid="{00000000-0005-0000-0000-0000FE040000}"/>
    <cellStyle name="60% — акцент6 2_Приложение 2" xfId="1280" xr:uid="{00000000-0005-0000-0000-0000FF040000}"/>
    <cellStyle name="60% - Акцент6 2_Приложение 2_1" xfId="1281" xr:uid="{00000000-0005-0000-0000-000000050000}"/>
    <cellStyle name="60% - Акцент6 20" xfId="1282" xr:uid="{00000000-0005-0000-0000-000001050000}"/>
    <cellStyle name="60% - Акцент6 21" xfId="1283" xr:uid="{00000000-0005-0000-0000-000002050000}"/>
    <cellStyle name="60% - Акцент6 22" xfId="1284" xr:uid="{00000000-0005-0000-0000-000003050000}"/>
    <cellStyle name="60% - Акцент6 23" xfId="1285" xr:uid="{00000000-0005-0000-0000-000004050000}"/>
    <cellStyle name="60% - Акцент6 24" xfId="1286" xr:uid="{00000000-0005-0000-0000-000005050000}"/>
    <cellStyle name="60% - Акцент6 25" xfId="1287" xr:uid="{00000000-0005-0000-0000-000006050000}"/>
    <cellStyle name="60% - Акцент6 26" xfId="1288" xr:uid="{00000000-0005-0000-0000-000007050000}"/>
    <cellStyle name="60% - Акцент6 27" xfId="1289" xr:uid="{00000000-0005-0000-0000-000008050000}"/>
    <cellStyle name="60% - Акцент6 28" xfId="1290" xr:uid="{00000000-0005-0000-0000-000009050000}"/>
    <cellStyle name="60% - Акцент6 29" xfId="1291" xr:uid="{00000000-0005-0000-0000-00000A050000}"/>
    <cellStyle name="60% - Акцент6 3" xfId="1292" xr:uid="{00000000-0005-0000-0000-00000B050000}"/>
    <cellStyle name="60% — акцент6 3" xfId="1293" xr:uid="{00000000-0005-0000-0000-00000C050000}"/>
    <cellStyle name="60% - Акцент6 3_Приложение 1" xfId="1294" xr:uid="{00000000-0005-0000-0000-00000D050000}"/>
    <cellStyle name="60% — акцент6 3_Приложение 1" xfId="1295" xr:uid="{00000000-0005-0000-0000-00000E050000}"/>
    <cellStyle name="60% - Акцент6 3_Приложение 1_1" xfId="1296" xr:uid="{00000000-0005-0000-0000-00000F050000}"/>
    <cellStyle name="60% — акцент6 3_Приложение 2" xfId="1297" xr:uid="{00000000-0005-0000-0000-000010050000}"/>
    <cellStyle name="60% - Акцент6 3_Приложение 2_1" xfId="1298" xr:uid="{00000000-0005-0000-0000-000011050000}"/>
    <cellStyle name="60% - Акцент6 30" xfId="1299" xr:uid="{00000000-0005-0000-0000-000012050000}"/>
    <cellStyle name="60% - Акцент6 31" xfId="1300" xr:uid="{00000000-0005-0000-0000-000013050000}"/>
    <cellStyle name="60% - Акцент6 32" xfId="1301" xr:uid="{00000000-0005-0000-0000-000014050000}"/>
    <cellStyle name="60% - Акцент6 33" xfId="1302" xr:uid="{00000000-0005-0000-0000-000015050000}"/>
    <cellStyle name="60% - Акцент6 34" xfId="1303" xr:uid="{00000000-0005-0000-0000-000016050000}"/>
    <cellStyle name="60% - Акцент6 35" xfId="1304" xr:uid="{00000000-0005-0000-0000-000017050000}"/>
    <cellStyle name="60% - Акцент6 36" xfId="1305" xr:uid="{00000000-0005-0000-0000-000018050000}"/>
    <cellStyle name="60% - Акцент6 37" xfId="1306" xr:uid="{00000000-0005-0000-0000-000019050000}"/>
    <cellStyle name="60% - Акцент6 38" xfId="1307" xr:uid="{00000000-0005-0000-0000-00001A050000}"/>
    <cellStyle name="60% - Акцент6 39" xfId="1308" xr:uid="{00000000-0005-0000-0000-00001B050000}"/>
    <cellStyle name="60% - Акцент6 4" xfId="1309" xr:uid="{00000000-0005-0000-0000-00001C050000}"/>
    <cellStyle name="60% — акцент6 4" xfId="1310" xr:uid="{00000000-0005-0000-0000-00001D050000}"/>
    <cellStyle name="60% - Акцент6 4_Приложение 1" xfId="1311" xr:uid="{00000000-0005-0000-0000-00001E050000}"/>
    <cellStyle name="60% — акцент6 4_Приложение 1" xfId="1312" xr:uid="{00000000-0005-0000-0000-00001F050000}"/>
    <cellStyle name="60% - Акцент6 4_Приложение 1_1" xfId="1313" xr:uid="{00000000-0005-0000-0000-000020050000}"/>
    <cellStyle name="60% — акцент6 4_Приложение 2" xfId="1314" xr:uid="{00000000-0005-0000-0000-000021050000}"/>
    <cellStyle name="60% - Акцент6 4_Приложение 2_1" xfId="1315" xr:uid="{00000000-0005-0000-0000-000022050000}"/>
    <cellStyle name="60% - Акцент6 40" xfId="1316" xr:uid="{00000000-0005-0000-0000-000023050000}"/>
    <cellStyle name="60% - Акцент6 41" xfId="1317" xr:uid="{00000000-0005-0000-0000-000024050000}"/>
    <cellStyle name="60% - Акцент6 42" xfId="1318" xr:uid="{00000000-0005-0000-0000-000025050000}"/>
    <cellStyle name="60% - Акцент6 43" xfId="1319" xr:uid="{00000000-0005-0000-0000-000026050000}"/>
    <cellStyle name="60% - Акцент6 44" xfId="1320" xr:uid="{00000000-0005-0000-0000-000027050000}"/>
    <cellStyle name="60% - Акцент6 45" xfId="1321" xr:uid="{00000000-0005-0000-0000-000028050000}"/>
    <cellStyle name="60% - Акцент6 5" xfId="1322" xr:uid="{00000000-0005-0000-0000-000029050000}"/>
    <cellStyle name="60% - Акцент6 6" xfId="1323" xr:uid="{00000000-0005-0000-0000-00002A050000}"/>
    <cellStyle name="60% - Акцент6 7" xfId="1324" xr:uid="{00000000-0005-0000-0000-00002B050000}"/>
    <cellStyle name="60% - Акцент6 8" xfId="1325" xr:uid="{00000000-0005-0000-0000-00002C050000}"/>
    <cellStyle name="60% - Акцент6 9" xfId="1326" xr:uid="{00000000-0005-0000-0000-00002D050000}"/>
    <cellStyle name="Excel Built-in Normal" xfId="1327" xr:uid="{00000000-0005-0000-0000-00002E050000}"/>
    <cellStyle name="TableStyleLight1" xfId="1328" xr:uid="{00000000-0005-0000-0000-00002F050000}"/>
    <cellStyle name="Акцент1" xfId="1329" builtinId="29" customBuiltin="1"/>
    <cellStyle name="Акцент1 10" xfId="1330" xr:uid="{00000000-0005-0000-0000-000031050000}"/>
    <cellStyle name="Акцент1 11" xfId="1331" xr:uid="{00000000-0005-0000-0000-000032050000}"/>
    <cellStyle name="Акцент1 12" xfId="1332" xr:uid="{00000000-0005-0000-0000-000033050000}"/>
    <cellStyle name="Акцент1 13" xfId="1333" xr:uid="{00000000-0005-0000-0000-000034050000}"/>
    <cellStyle name="Акцент1 14" xfId="1334" xr:uid="{00000000-0005-0000-0000-000035050000}"/>
    <cellStyle name="Акцент1 15" xfId="1335" xr:uid="{00000000-0005-0000-0000-000036050000}"/>
    <cellStyle name="Акцент1 16" xfId="1336" xr:uid="{00000000-0005-0000-0000-000037050000}"/>
    <cellStyle name="Акцент1 17" xfId="1337" xr:uid="{00000000-0005-0000-0000-000038050000}"/>
    <cellStyle name="Акцент1 18" xfId="1338" xr:uid="{00000000-0005-0000-0000-000039050000}"/>
    <cellStyle name="Акцент1 19" xfId="1339" xr:uid="{00000000-0005-0000-0000-00003A050000}"/>
    <cellStyle name="Акцент1 2" xfId="1340" xr:uid="{00000000-0005-0000-0000-00003B050000}"/>
    <cellStyle name="Акцент1 20" xfId="1341" xr:uid="{00000000-0005-0000-0000-00003C050000}"/>
    <cellStyle name="Акцент1 21" xfId="1342" xr:uid="{00000000-0005-0000-0000-00003D050000}"/>
    <cellStyle name="Акцент1 22" xfId="1343" xr:uid="{00000000-0005-0000-0000-00003E050000}"/>
    <cellStyle name="Акцент1 23" xfId="1344" xr:uid="{00000000-0005-0000-0000-00003F050000}"/>
    <cellStyle name="Акцент1 24" xfId="1345" xr:uid="{00000000-0005-0000-0000-000040050000}"/>
    <cellStyle name="Акцент1 25" xfId="1346" xr:uid="{00000000-0005-0000-0000-000041050000}"/>
    <cellStyle name="Акцент1 26" xfId="1347" xr:uid="{00000000-0005-0000-0000-000042050000}"/>
    <cellStyle name="Акцент1 27" xfId="1348" xr:uid="{00000000-0005-0000-0000-000043050000}"/>
    <cellStyle name="Акцент1 28" xfId="1349" xr:uid="{00000000-0005-0000-0000-000044050000}"/>
    <cellStyle name="Акцент1 29" xfId="1350" xr:uid="{00000000-0005-0000-0000-000045050000}"/>
    <cellStyle name="Акцент1 3" xfId="1351" xr:uid="{00000000-0005-0000-0000-000046050000}"/>
    <cellStyle name="Акцент1 30" xfId="1352" xr:uid="{00000000-0005-0000-0000-000047050000}"/>
    <cellStyle name="Акцент1 31" xfId="1353" xr:uid="{00000000-0005-0000-0000-000048050000}"/>
    <cellStyle name="Акцент1 32" xfId="1354" xr:uid="{00000000-0005-0000-0000-000049050000}"/>
    <cellStyle name="Акцент1 33" xfId="1355" xr:uid="{00000000-0005-0000-0000-00004A050000}"/>
    <cellStyle name="Акцент1 34" xfId="1356" xr:uid="{00000000-0005-0000-0000-00004B050000}"/>
    <cellStyle name="Акцент1 35" xfId="1357" xr:uid="{00000000-0005-0000-0000-00004C050000}"/>
    <cellStyle name="Акцент1 36" xfId="1358" xr:uid="{00000000-0005-0000-0000-00004D050000}"/>
    <cellStyle name="Акцент1 37" xfId="1359" xr:uid="{00000000-0005-0000-0000-00004E050000}"/>
    <cellStyle name="Акцент1 38" xfId="1360" xr:uid="{00000000-0005-0000-0000-00004F050000}"/>
    <cellStyle name="Акцент1 39" xfId="1361" xr:uid="{00000000-0005-0000-0000-000050050000}"/>
    <cellStyle name="Акцент1 4" xfId="1362" xr:uid="{00000000-0005-0000-0000-000051050000}"/>
    <cellStyle name="Акцент1 40" xfId="1363" xr:uid="{00000000-0005-0000-0000-000052050000}"/>
    <cellStyle name="Акцент1 41" xfId="1364" xr:uid="{00000000-0005-0000-0000-000053050000}"/>
    <cellStyle name="Акцент1 42" xfId="1365" xr:uid="{00000000-0005-0000-0000-000054050000}"/>
    <cellStyle name="Акцент1 43" xfId="1366" xr:uid="{00000000-0005-0000-0000-000055050000}"/>
    <cellStyle name="Акцент1 5" xfId="1367" xr:uid="{00000000-0005-0000-0000-000056050000}"/>
    <cellStyle name="Акцент1 6" xfId="1368" xr:uid="{00000000-0005-0000-0000-000057050000}"/>
    <cellStyle name="Акцент1 7" xfId="1369" xr:uid="{00000000-0005-0000-0000-000058050000}"/>
    <cellStyle name="Акцент1 8" xfId="1370" xr:uid="{00000000-0005-0000-0000-000059050000}"/>
    <cellStyle name="Акцент1 9" xfId="1371" xr:uid="{00000000-0005-0000-0000-00005A050000}"/>
    <cellStyle name="Акцент2" xfId="1372" builtinId="33" customBuiltin="1"/>
    <cellStyle name="Акцент2 10" xfId="1373" xr:uid="{00000000-0005-0000-0000-00005C050000}"/>
    <cellStyle name="Акцент2 11" xfId="1374" xr:uid="{00000000-0005-0000-0000-00005D050000}"/>
    <cellStyle name="Акцент2 12" xfId="1375" xr:uid="{00000000-0005-0000-0000-00005E050000}"/>
    <cellStyle name="Акцент2 13" xfId="1376" xr:uid="{00000000-0005-0000-0000-00005F050000}"/>
    <cellStyle name="Акцент2 14" xfId="1377" xr:uid="{00000000-0005-0000-0000-000060050000}"/>
    <cellStyle name="Акцент2 15" xfId="1378" xr:uid="{00000000-0005-0000-0000-000061050000}"/>
    <cellStyle name="Акцент2 16" xfId="1379" xr:uid="{00000000-0005-0000-0000-000062050000}"/>
    <cellStyle name="Акцент2 17" xfId="1380" xr:uid="{00000000-0005-0000-0000-000063050000}"/>
    <cellStyle name="Акцент2 18" xfId="1381" xr:uid="{00000000-0005-0000-0000-000064050000}"/>
    <cellStyle name="Акцент2 19" xfId="1382" xr:uid="{00000000-0005-0000-0000-000065050000}"/>
    <cellStyle name="Акцент2 2" xfId="1383" xr:uid="{00000000-0005-0000-0000-000066050000}"/>
    <cellStyle name="Акцент2 20" xfId="1384" xr:uid="{00000000-0005-0000-0000-000067050000}"/>
    <cellStyle name="Акцент2 21" xfId="1385" xr:uid="{00000000-0005-0000-0000-000068050000}"/>
    <cellStyle name="Акцент2 22" xfId="1386" xr:uid="{00000000-0005-0000-0000-000069050000}"/>
    <cellStyle name="Акцент2 23" xfId="1387" xr:uid="{00000000-0005-0000-0000-00006A050000}"/>
    <cellStyle name="Акцент2 24" xfId="1388" xr:uid="{00000000-0005-0000-0000-00006B050000}"/>
    <cellStyle name="Акцент2 25" xfId="1389" xr:uid="{00000000-0005-0000-0000-00006C050000}"/>
    <cellStyle name="Акцент2 26" xfId="1390" xr:uid="{00000000-0005-0000-0000-00006D050000}"/>
    <cellStyle name="Акцент2 27" xfId="1391" xr:uid="{00000000-0005-0000-0000-00006E050000}"/>
    <cellStyle name="Акцент2 28" xfId="1392" xr:uid="{00000000-0005-0000-0000-00006F050000}"/>
    <cellStyle name="Акцент2 29" xfId="1393" xr:uid="{00000000-0005-0000-0000-000070050000}"/>
    <cellStyle name="Акцент2 3" xfId="1394" xr:uid="{00000000-0005-0000-0000-000071050000}"/>
    <cellStyle name="Акцент2 30" xfId="1395" xr:uid="{00000000-0005-0000-0000-000072050000}"/>
    <cellStyle name="Акцент2 31" xfId="1396" xr:uid="{00000000-0005-0000-0000-000073050000}"/>
    <cellStyle name="Акцент2 32" xfId="1397" xr:uid="{00000000-0005-0000-0000-000074050000}"/>
    <cellStyle name="Акцент2 33" xfId="1398" xr:uid="{00000000-0005-0000-0000-000075050000}"/>
    <cellStyle name="Акцент2 34" xfId="1399" xr:uid="{00000000-0005-0000-0000-000076050000}"/>
    <cellStyle name="Акцент2 35" xfId="1400" xr:uid="{00000000-0005-0000-0000-000077050000}"/>
    <cellStyle name="Акцент2 36" xfId="1401" xr:uid="{00000000-0005-0000-0000-000078050000}"/>
    <cellStyle name="Акцент2 37" xfId="1402" xr:uid="{00000000-0005-0000-0000-000079050000}"/>
    <cellStyle name="Акцент2 38" xfId="1403" xr:uid="{00000000-0005-0000-0000-00007A050000}"/>
    <cellStyle name="Акцент2 39" xfId="1404" xr:uid="{00000000-0005-0000-0000-00007B050000}"/>
    <cellStyle name="Акцент2 4" xfId="1405" xr:uid="{00000000-0005-0000-0000-00007C050000}"/>
    <cellStyle name="Акцент2 40" xfId="1406" xr:uid="{00000000-0005-0000-0000-00007D050000}"/>
    <cellStyle name="Акцент2 41" xfId="1407" xr:uid="{00000000-0005-0000-0000-00007E050000}"/>
    <cellStyle name="Акцент2 42" xfId="1408" xr:uid="{00000000-0005-0000-0000-00007F050000}"/>
    <cellStyle name="Акцент2 43" xfId="1409" xr:uid="{00000000-0005-0000-0000-000080050000}"/>
    <cellStyle name="Акцент2 5" xfId="1410" xr:uid="{00000000-0005-0000-0000-000081050000}"/>
    <cellStyle name="Акцент2 6" xfId="1411" xr:uid="{00000000-0005-0000-0000-000082050000}"/>
    <cellStyle name="Акцент2 7" xfId="1412" xr:uid="{00000000-0005-0000-0000-000083050000}"/>
    <cellStyle name="Акцент2 8" xfId="1413" xr:uid="{00000000-0005-0000-0000-000084050000}"/>
    <cellStyle name="Акцент2 9" xfId="1414" xr:uid="{00000000-0005-0000-0000-000085050000}"/>
    <cellStyle name="Акцент3" xfId="1415" builtinId="37" customBuiltin="1"/>
    <cellStyle name="Акцент3 10" xfId="1416" xr:uid="{00000000-0005-0000-0000-000087050000}"/>
    <cellStyle name="Акцент3 11" xfId="1417" xr:uid="{00000000-0005-0000-0000-000088050000}"/>
    <cellStyle name="Акцент3 12" xfId="1418" xr:uid="{00000000-0005-0000-0000-000089050000}"/>
    <cellStyle name="Акцент3 13" xfId="1419" xr:uid="{00000000-0005-0000-0000-00008A050000}"/>
    <cellStyle name="Акцент3 14" xfId="1420" xr:uid="{00000000-0005-0000-0000-00008B050000}"/>
    <cellStyle name="Акцент3 15" xfId="1421" xr:uid="{00000000-0005-0000-0000-00008C050000}"/>
    <cellStyle name="Акцент3 16" xfId="1422" xr:uid="{00000000-0005-0000-0000-00008D050000}"/>
    <cellStyle name="Акцент3 17" xfId="1423" xr:uid="{00000000-0005-0000-0000-00008E050000}"/>
    <cellStyle name="Акцент3 18" xfId="1424" xr:uid="{00000000-0005-0000-0000-00008F050000}"/>
    <cellStyle name="Акцент3 19" xfId="1425" xr:uid="{00000000-0005-0000-0000-000090050000}"/>
    <cellStyle name="Акцент3 2" xfId="1426" xr:uid="{00000000-0005-0000-0000-000091050000}"/>
    <cellStyle name="Акцент3 20" xfId="1427" xr:uid="{00000000-0005-0000-0000-000092050000}"/>
    <cellStyle name="Акцент3 21" xfId="1428" xr:uid="{00000000-0005-0000-0000-000093050000}"/>
    <cellStyle name="Акцент3 22" xfId="1429" xr:uid="{00000000-0005-0000-0000-000094050000}"/>
    <cellStyle name="Акцент3 23" xfId="1430" xr:uid="{00000000-0005-0000-0000-000095050000}"/>
    <cellStyle name="Акцент3 24" xfId="1431" xr:uid="{00000000-0005-0000-0000-000096050000}"/>
    <cellStyle name="Акцент3 25" xfId="1432" xr:uid="{00000000-0005-0000-0000-000097050000}"/>
    <cellStyle name="Акцент3 26" xfId="1433" xr:uid="{00000000-0005-0000-0000-000098050000}"/>
    <cellStyle name="Акцент3 27" xfId="1434" xr:uid="{00000000-0005-0000-0000-000099050000}"/>
    <cellStyle name="Акцент3 28" xfId="1435" xr:uid="{00000000-0005-0000-0000-00009A050000}"/>
    <cellStyle name="Акцент3 29" xfId="1436" xr:uid="{00000000-0005-0000-0000-00009B050000}"/>
    <cellStyle name="Акцент3 3" xfId="1437" xr:uid="{00000000-0005-0000-0000-00009C050000}"/>
    <cellStyle name="Акцент3 30" xfId="1438" xr:uid="{00000000-0005-0000-0000-00009D050000}"/>
    <cellStyle name="Акцент3 31" xfId="1439" xr:uid="{00000000-0005-0000-0000-00009E050000}"/>
    <cellStyle name="Акцент3 32" xfId="1440" xr:uid="{00000000-0005-0000-0000-00009F050000}"/>
    <cellStyle name="Акцент3 33" xfId="1441" xr:uid="{00000000-0005-0000-0000-0000A0050000}"/>
    <cellStyle name="Акцент3 34" xfId="1442" xr:uid="{00000000-0005-0000-0000-0000A1050000}"/>
    <cellStyle name="Акцент3 35" xfId="1443" xr:uid="{00000000-0005-0000-0000-0000A2050000}"/>
    <cellStyle name="Акцент3 36" xfId="1444" xr:uid="{00000000-0005-0000-0000-0000A3050000}"/>
    <cellStyle name="Акцент3 37" xfId="1445" xr:uid="{00000000-0005-0000-0000-0000A4050000}"/>
    <cellStyle name="Акцент3 38" xfId="1446" xr:uid="{00000000-0005-0000-0000-0000A5050000}"/>
    <cellStyle name="Акцент3 39" xfId="1447" xr:uid="{00000000-0005-0000-0000-0000A6050000}"/>
    <cellStyle name="Акцент3 4" xfId="1448" xr:uid="{00000000-0005-0000-0000-0000A7050000}"/>
    <cellStyle name="Акцент3 40" xfId="1449" xr:uid="{00000000-0005-0000-0000-0000A8050000}"/>
    <cellStyle name="Акцент3 41" xfId="1450" xr:uid="{00000000-0005-0000-0000-0000A9050000}"/>
    <cellStyle name="Акцент3 42" xfId="1451" xr:uid="{00000000-0005-0000-0000-0000AA050000}"/>
    <cellStyle name="Акцент3 43" xfId="1452" xr:uid="{00000000-0005-0000-0000-0000AB050000}"/>
    <cellStyle name="Акцент3 5" xfId="1453" xr:uid="{00000000-0005-0000-0000-0000AC050000}"/>
    <cellStyle name="Акцент3 6" xfId="1454" xr:uid="{00000000-0005-0000-0000-0000AD050000}"/>
    <cellStyle name="Акцент3 7" xfId="1455" xr:uid="{00000000-0005-0000-0000-0000AE050000}"/>
    <cellStyle name="Акцент3 8" xfId="1456" xr:uid="{00000000-0005-0000-0000-0000AF050000}"/>
    <cellStyle name="Акцент3 9" xfId="1457" xr:uid="{00000000-0005-0000-0000-0000B0050000}"/>
    <cellStyle name="Акцент4" xfId="1458" builtinId="41" customBuiltin="1"/>
    <cellStyle name="Акцент4 10" xfId="1459" xr:uid="{00000000-0005-0000-0000-0000B2050000}"/>
    <cellStyle name="Акцент4 11" xfId="1460" xr:uid="{00000000-0005-0000-0000-0000B3050000}"/>
    <cellStyle name="Акцент4 12" xfId="1461" xr:uid="{00000000-0005-0000-0000-0000B4050000}"/>
    <cellStyle name="Акцент4 13" xfId="1462" xr:uid="{00000000-0005-0000-0000-0000B5050000}"/>
    <cellStyle name="Акцент4 14" xfId="1463" xr:uid="{00000000-0005-0000-0000-0000B6050000}"/>
    <cellStyle name="Акцент4 15" xfId="1464" xr:uid="{00000000-0005-0000-0000-0000B7050000}"/>
    <cellStyle name="Акцент4 16" xfId="1465" xr:uid="{00000000-0005-0000-0000-0000B8050000}"/>
    <cellStyle name="Акцент4 17" xfId="1466" xr:uid="{00000000-0005-0000-0000-0000B9050000}"/>
    <cellStyle name="Акцент4 18" xfId="1467" xr:uid="{00000000-0005-0000-0000-0000BA050000}"/>
    <cellStyle name="Акцент4 19" xfId="1468" xr:uid="{00000000-0005-0000-0000-0000BB050000}"/>
    <cellStyle name="Акцент4 2" xfId="1469" xr:uid="{00000000-0005-0000-0000-0000BC050000}"/>
    <cellStyle name="Акцент4 20" xfId="1470" xr:uid="{00000000-0005-0000-0000-0000BD050000}"/>
    <cellStyle name="Акцент4 21" xfId="1471" xr:uid="{00000000-0005-0000-0000-0000BE050000}"/>
    <cellStyle name="Акцент4 22" xfId="1472" xr:uid="{00000000-0005-0000-0000-0000BF050000}"/>
    <cellStyle name="Акцент4 23" xfId="1473" xr:uid="{00000000-0005-0000-0000-0000C0050000}"/>
    <cellStyle name="Акцент4 24" xfId="1474" xr:uid="{00000000-0005-0000-0000-0000C1050000}"/>
    <cellStyle name="Акцент4 25" xfId="1475" xr:uid="{00000000-0005-0000-0000-0000C2050000}"/>
    <cellStyle name="Акцент4 26" xfId="1476" xr:uid="{00000000-0005-0000-0000-0000C3050000}"/>
    <cellStyle name="Акцент4 27" xfId="1477" xr:uid="{00000000-0005-0000-0000-0000C4050000}"/>
    <cellStyle name="Акцент4 28" xfId="1478" xr:uid="{00000000-0005-0000-0000-0000C5050000}"/>
    <cellStyle name="Акцент4 29" xfId="1479" xr:uid="{00000000-0005-0000-0000-0000C6050000}"/>
    <cellStyle name="Акцент4 3" xfId="1480" xr:uid="{00000000-0005-0000-0000-0000C7050000}"/>
    <cellStyle name="Акцент4 30" xfId="1481" xr:uid="{00000000-0005-0000-0000-0000C8050000}"/>
    <cellStyle name="Акцент4 31" xfId="1482" xr:uid="{00000000-0005-0000-0000-0000C9050000}"/>
    <cellStyle name="Акцент4 32" xfId="1483" xr:uid="{00000000-0005-0000-0000-0000CA050000}"/>
    <cellStyle name="Акцент4 33" xfId="1484" xr:uid="{00000000-0005-0000-0000-0000CB050000}"/>
    <cellStyle name="Акцент4 34" xfId="1485" xr:uid="{00000000-0005-0000-0000-0000CC050000}"/>
    <cellStyle name="Акцент4 35" xfId="1486" xr:uid="{00000000-0005-0000-0000-0000CD050000}"/>
    <cellStyle name="Акцент4 36" xfId="1487" xr:uid="{00000000-0005-0000-0000-0000CE050000}"/>
    <cellStyle name="Акцент4 37" xfId="1488" xr:uid="{00000000-0005-0000-0000-0000CF050000}"/>
    <cellStyle name="Акцент4 38" xfId="1489" xr:uid="{00000000-0005-0000-0000-0000D0050000}"/>
    <cellStyle name="Акцент4 39" xfId="1490" xr:uid="{00000000-0005-0000-0000-0000D1050000}"/>
    <cellStyle name="Акцент4 4" xfId="1491" xr:uid="{00000000-0005-0000-0000-0000D2050000}"/>
    <cellStyle name="Акцент4 40" xfId="1492" xr:uid="{00000000-0005-0000-0000-0000D3050000}"/>
    <cellStyle name="Акцент4 41" xfId="1493" xr:uid="{00000000-0005-0000-0000-0000D4050000}"/>
    <cellStyle name="Акцент4 42" xfId="1494" xr:uid="{00000000-0005-0000-0000-0000D5050000}"/>
    <cellStyle name="Акцент4 43" xfId="1495" xr:uid="{00000000-0005-0000-0000-0000D6050000}"/>
    <cellStyle name="Акцент4 5" xfId="1496" xr:uid="{00000000-0005-0000-0000-0000D7050000}"/>
    <cellStyle name="Акцент4 6" xfId="1497" xr:uid="{00000000-0005-0000-0000-0000D8050000}"/>
    <cellStyle name="Акцент4 7" xfId="1498" xr:uid="{00000000-0005-0000-0000-0000D9050000}"/>
    <cellStyle name="Акцент4 8" xfId="1499" xr:uid="{00000000-0005-0000-0000-0000DA050000}"/>
    <cellStyle name="Акцент4 9" xfId="1500" xr:uid="{00000000-0005-0000-0000-0000DB050000}"/>
    <cellStyle name="Акцент5" xfId="1501" builtinId="45" customBuiltin="1"/>
    <cellStyle name="Акцент5 10" xfId="1502" xr:uid="{00000000-0005-0000-0000-0000DD050000}"/>
    <cellStyle name="Акцент5 11" xfId="1503" xr:uid="{00000000-0005-0000-0000-0000DE050000}"/>
    <cellStyle name="Акцент5 12" xfId="1504" xr:uid="{00000000-0005-0000-0000-0000DF050000}"/>
    <cellStyle name="Акцент5 13" xfId="1505" xr:uid="{00000000-0005-0000-0000-0000E0050000}"/>
    <cellStyle name="Акцент5 14" xfId="1506" xr:uid="{00000000-0005-0000-0000-0000E1050000}"/>
    <cellStyle name="Акцент5 15" xfId="1507" xr:uid="{00000000-0005-0000-0000-0000E2050000}"/>
    <cellStyle name="Акцент5 16" xfId="1508" xr:uid="{00000000-0005-0000-0000-0000E3050000}"/>
    <cellStyle name="Акцент5 17" xfId="1509" xr:uid="{00000000-0005-0000-0000-0000E4050000}"/>
    <cellStyle name="Акцент5 18" xfId="1510" xr:uid="{00000000-0005-0000-0000-0000E5050000}"/>
    <cellStyle name="Акцент5 19" xfId="1511" xr:uid="{00000000-0005-0000-0000-0000E6050000}"/>
    <cellStyle name="Акцент5 2" xfId="1512" xr:uid="{00000000-0005-0000-0000-0000E7050000}"/>
    <cellStyle name="Акцент5 20" xfId="1513" xr:uid="{00000000-0005-0000-0000-0000E8050000}"/>
    <cellStyle name="Акцент5 21" xfId="1514" xr:uid="{00000000-0005-0000-0000-0000E9050000}"/>
    <cellStyle name="Акцент5 22" xfId="1515" xr:uid="{00000000-0005-0000-0000-0000EA050000}"/>
    <cellStyle name="Акцент5 23" xfId="1516" xr:uid="{00000000-0005-0000-0000-0000EB050000}"/>
    <cellStyle name="Акцент5 24" xfId="1517" xr:uid="{00000000-0005-0000-0000-0000EC050000}"/>
    <cellStyle name="Акцент5 25" xfId="1518" xr:uid="{00000000-0005-0000-0000-0000ED050000}"/>
    <cellStyle name="Акцент5 26" xfId="1519" xr:uid="{00000000-0005-0000-0000-0000EE050000}"/>
    <cellStyle name="Акцент5 27" xfId="1520" xr:uid="{00000000-0005-0000-0000-0000EF050000}"/>
    <cellStyle name="Акцент5 28" xfId="1521" xr:uid="{00000000-0005-0000-0000-0000F0050000}"/>
    <cellStyle name="Акцент5 29" xfId="1522" xr:uid="{00000000-0005-0000-0000-0000F1050000}"/>
    <cellStyle name="Акцент5 3" xfId="1523" xr:uid="{00000000-0005-0000-0000-0000F2050000}"/>
    <cellStyle name="Акцент5 30" xfId="1524" xr:uid="{00000000-0005-0000-0000-0000F3050000}"/>
    <cellStyle name="Акцент5 31" xfId="1525" xr:uid="{00000000-0005-0000-0000-0000F4050000}"/>
    <cellStyle name="Акцент5 32" xfId="1526" xr:uid="{00000000-0005-0000-0000-0000F5050000}"/>
    <cellStyle name="Акцент5 33" xfId="1527" xr:uid="{00000000-0005-0000-0000-0000F6050000}"/>
    <cellStyle name="Акцент5 34" xfId="1528" xr:uid="{00000000-0005-0000-0000-0000F7050000}"/>
    <cellStyle name="Акцент5 35" xfId="1529" xr:uid="{00000000-0005-0000-0000-0000F8050000}"/>
    <cellStyle name="Акцент5 36" xfId="1530" xr:uid="{00000000-0005-0000-0000-0000F9050000}"/>
    <cellStyle name="Акцент5 37" xfId="1531" xr:uid="{00000000-0005-0000-0000-0000FA050000}"/>
    <cellStyle name="Акцент5 38" xfId="1532" xr:uid="{00000000-0005-0000-0000-0000FB050000}"/>
    <cellStyle name="Акцент5 39" xfId="1533" xr:uid="{00000000-0005-0000-0000-0000FC050000}"/>
    <cellStyle name="Акцент5 4" xfId="1534" xr:uid="{00000000-0005-0000-0000-0000FD050000}"/>
    <cellStyle name="Акцент5 40" xfId="1535" xr:uid="{00000000-0005-0000-0000-0000FE050000}"/>
    <cellStyle name="Акцент5 41" xfId="1536" xr:uid="{00000000-0005-0000-0000-0000FF050000}"/>
    <cellStyle name="Акцент5 42" xfId="1537" xr:uid="{00000000-0005-0000-0000-000000060000}"/>
    <cellStyle name="Акцент5 43" xfId="1538" xr:uid="{00000000-0005-0000-0000-000001060000}"/>
    <cellStyle name="Акцент5 5" xfId="1539" xr:uid="{00000000-0005-0000-0000-000002060000}"/>
    <cellStyle name="Акцент5 6" xfId="1540" xr:uid="{00000000-0005-0000-0000-000003060000}"/>
    <cellStyle name="Акцент5 7" xfId="1541" xr:uid="{00000000-0005-0000-0000-000004060000}"/>
    <cellStyle name="Акцент5 8" xfId="1542" xr:uid="{00000000-0005-0000-0000-000005060000}"/>
    <cellStyle name="Акцент5 9" xfId="1543" xr:uid="{00000000-0005-0000-0000-000006060000}"/>
    <cellStyle name="Акцент6" xfId="1544" builtinId="49" customBuiltin="1"/>
    <cellStyle name="Акцент6 10" xfId="1545" xr:uid="{00000000-0005-0000-0000-000008060000}"/>
    <cellStyle name="Акцент6 11" xfId="1546" xr:uid="{00000000-0005-0000-0000-000009060000}"/>
    <cellStyle name="Акцент6 12" xfId="1547" xr:uid="{00000000-0005-0000-0000-00000A060000}"/>
    <cellStyle name="Акцент6 13" xfId="1548" xr:uid="{00000000-0005-0000-0000-00000B060000}"/>
    <cellStyle name="Акцент6 14" xfId="1549" xr:uid="{00000000-0005-0000-0000-00000C060000}"/>
    <cellStyle name="Акцент6 15" xfId="1550" xr:uid="{00000000-0005-0000-0000-00000D060000}"/>
    <cellStyle name="Акцент6 16" xfId="1551" xr:uid="{00000000-0005-0000-0000-00000E060000}"/>
    <cellStyle name="Акцент6 17" xfId="1552" xr:uid="{00000000-0005-0000-0000-00000F060000}"/>
    <cellStyle name="Акцент6 18" xfId="1553" xr:uid="{00000000-0005-0000-0000-000010060000}"/>
    <cellStyle name="Акцент6 19" xfId="1554" xr:uid="{00000000-0005-0000-0000-000011060000}"/>
    <cellStyle name="Акцент6 2" xfId="1555" xr:uid="{00000000-0005-0000-0000-000012060000}"/>
    <cellStyle name="Акцент6 20" xfId="1556" xr:uid="{00000000-0005-0000-0000-000013060000}"/>
    <cellStyle name="Акцент6 21" xfId="1557" xr:uid="{00000000-0005-0000-0000-000014060000}"/>
    <cellStyle name="Акцент6 22" xfId="1558" xr:uid="{00000000-0005-0000-0000-000015060000}"/>
    <cellStyle name="Акцент6 23" xfId="1559" xr:uid="{00000000-0005-0000-0000-000016060000}"/>
    <cellStyle name="Акцент6 24" xfId="1560" xr:uid="{00000000-0005-0000-0000-000017060000}"/>
    <cellStyle name="Акцент6 25" xfId="1561" xr:uid="{00000000-0005-0000-0000-000018060000}"/>
    <cellStyle name="Акцент6 26" xfId="1562" xr:uid="{00000000-0005-0000-0000-000019060000}"/>
    <cellStyle name="Акцент6 27" xfId="1563" xr:uid="{00000000-0005-0000-0000-00001A060000}"/>
    <cellStyle name="Акцент6 28" xfId="1564" xr:uid="{00000000-0005-0000-0000-00001B060000}"/>
    <cellStyle name="Акцент6 29" xfId="1565" xr:uid="{00000000-0005-0000-0000-00001C060000}"/>
    <cellStyle name="Акцент6 3" xfId="1566" xr:uid="{00000000-0005-0000-0000-00001D060000}"/>
    <cellStyle name="Акцент6 30" xfId="1567" xr:uid="{00000000-0005-0000-0000-00001E060000}"/>
    <cellStyle name="Акцент6 31" xfId="1568" xr:uid="{00000000-0005-0000-0000-00001F060000}"/>
    <cellStyle name="Акцент6 32" xfId="1569" xr:uid="{00000000-0005-0000-0000-000020060000}"/>
    <cellStyle name="Акцент6 33" xfId="1570" xr:uid="{00000000-0005-0000-0000-000021060000}"/>
    <cellStyle name="Акцент6 34" xfId="1571" xr:uid="{00000000-0005-0000-0000-000022060000}"/>
    <cellStyle name="Акцент6 35" xfId="1572" xr:uid="{00000000-0005-0000-0000-000023060000}"/>
    <cellStyle name="Акцент6 36" xfId="1573" xr:uid="{00000000-0005-0000-0000-000024060000}"/>
    <cellStyle name="Акцент6 37" xfId="1574" xr:uid="{00000000-0005-0000-0000-000025060000}"/>
    <cellStyle name="Акцент6 38" xfId="1575" xr:uid="{00000000-0005-0000-0000-000026060000}"/>
    <cellStyle name="Акцент6 39" xfId="1576" xr:uid="{00000000-0005-0000-0000-000027060000}"/>
    <cellStyle name="Акцент6 4" xfId="1577" xr:uid="{00000000-0005-0000-0000-000028060000}"/>
    <cellStyle name="Акцент6 40" xfId="1578" xr:uid="{00000000-0005-0000-0000-000029060000}"/>
    <cellStyle name="Акцент6 41" xfId="1579" xr:uid="{00000000-0005-0000-0000-00002A060000}"/>
    <cellStyle name="Акцент6 42" xfId="1580" xr:uid="{00000000-0005-0000-0000-00002B060000}"/>
    <cellStyle name="Акцент6 43" xfId="1581" xr:uid="{00000000-0005-0000-0000-00002C060000}"/>
    <cellStyle name="Акцент6 5" xfId="1582" xr:uid="{00000000-0005-0000-0000-00002D060000}"/>
    <cellStyle name="Акцент6 6" xfId="1583" xr:uid="{00000000-0005-0000-0000-00002E060000}"/>
    <cellStyle name="Акцент6 7" xfId="1584" xr:uid="{00000000-0005-0000-0000-00002F060000}"/>
    <cellStyle name="Акцент6 8" xfId="1585" xr:uid="{00000000-0005-0000-0000-000030060000}"/>
    <cellStyle name="Акцент6 9" xfId="1586" xr:uid="{00000000-0005-0000-0000-000031060000}"/>
    <cellStyle name="Ввод " xfId="1587" builtinId="20" customBuiltin="1"/>
    <cellStyle name="Ввод  10" xfId="1588" xr:uid="{00000000-0005-0000-0000-000033060000}"/>
    <cellStyle name="Ввод  11" xfId="1589" xr:uid="{00000000-0005-0000-0000-000034060000}"/>
    <cellStyle name="Ввод  12" xfId="1590" xr:uid="{00000000-0005-0000-0000-000035060000}"/>
    <cellStyle name="Ввод  13" xfId="1591" xr:uid="{00000000-0005-0000-0000-000036060000}"/>
    <cellStyle name="Ввод  14" xfId="1592" xr:uid="{00000000-0005-0000-0000-000037060000}"/>
    <cellStyle name="Ввод  15" xfId="1593" xr:uid="{00000000-0005-0000-0000-000038060000}"/>
    <cellStyle name="Ввод  16" xfId="1594" xr:uid="{00000000-0005-0000-0000-000039060000}"/>
    <cellStyle name="Ввод  17" xfId="1595" xr:uid="{00000000-0005-0000-0000-00003A060000}"/>
    <cellStyle name="Ввод  18" xfId="1596" xr:uid="{00000000-0005-0000-0000-00003B060000}"/>
    <cellStyle name="Ввод  19" xfId="1597" xr:uid="{00000000-0005-0000-0000-00003C060000}"/>
    <cellStyle name="Ввод  2" xfId="1598" xr:uid="{00000000-0005-0000-0000-00003D060000}"/>
    <cellStyle name="Ввод  20" xfId="1599" xr:uid="{00000000-0005-0000-0000-00003E060000}"/>
    <cellStyle name="Ввод  21" xfId="1600" xr:uid="{00000000-0005-0000-0000-00003F060000}"/>
    <cellStyle name="Ввод  22" xfId="1601" xr:uid="{00000000-0005-0000-0000-000040060000}"/>
    <cellStyle name="Ввод  23" xfId="1602" xr:uid="{00000000-0005-0000-0000-000041060000}"/>
    <cellStyle name="Ввод  24" xfId="1603" xr:uid="{00000000-0005-0000-0000-000042060000}"/>
    <cellStyle name="Ввод  25" xfId="1604" xr:uid="{00000000-0005-0000-0000-000043060000}"/>
    <cellStyle name="Ввод  26" xfId="1605" xr:uid="{00000000-0005-0000-0000-000044060000}"/>
    <cellStyle name="Ввод  27" xfId="1606" xr:uid="{00000000-0005-0000-0000-000045060000}"/>
    <cellStyle name="Ввод  28" xfId="1607" xr:uid="{00000000-0005-0000-0000-000046060000}"/>
    <cellStyle name="Ввод  29" xfId="1608" xr:uid="{00000000-0005-0000-0000-000047060000}"/>
    <cellStyle name="Ввод  3" xfId="1609" xr:uid="{00000000-0005-0000-0000-000048060000}"/>
    <cellStyle name="Ввод  30" xfId="1610" xr:uid="{00000000-0005-0000-0000-000049060000}"/>
    <cellStyle name="Ввод  31" xfId="1611" xr:uid="{00000000-0005-0000-0000-00004A060000}"/>
    <cellStyle name="Ввод  32" xfId="1612" xr:uid="{00000000-0005-0000-0000-00004B060000}"/>
    <cellStyle name="Ввод  33" xfId="1613" xr:uid="{00000000-0005-0000-0000-00004C060000}"/>
    <cellStyle name="Ввод  34" xfId="1614" xr:uid="{00000000-0005-0000-0000-00004D060000}"/>
    <cellStyle name="Ввод  35" xfId="1615" xr:uid="{00000000-0005-0000-0000-00004E060000}"/>
    <cellStyle name="Ввод  36" xfId="1616" xr:uid="{00000000-0005-0000-0000-00004F060000}"/>
    <cellStyle name="Ввод  37" xfId="1617" xr:uid="{00000000-0005-0000-0000-000050060000}"/>
    <cellStyle name="Ввод  38" xfId="1618" xr:uid="{00000000-0005-0000-0000-000051060000}"/>
    <cellStyle name="Ввод  39" xfId="1619" xr:uid="{00000000-0005-0000-0000-000052060000}"/>
    <cellStyle name="Ввод  4" xfId="1620" xr:uid="{00000000-0005-0000-0000-000053060000}"/>
    <cellStyle name="Ввод  40" xfId="1621" xr:uid="{00000000-0005-0000-0000-000054060000}"/>
    <cellStyle name="Ввод  41" xfId="1622" xr:uid="{00000000-0005-0000-0000-000055060000}"/>
    <cellStyle name="Ввод  42" xfId="1623" xr:uid="{00000000-0005-0000-0000-000056060000}"/>
    <cellStyle name="Ввод  43" xfId="1624" xr:uid="{00000000-0005-0000-0000-000057060000}"/>
    <cellStyle name="Ввод  5" xfId="1625" xr:uid="{00000000-0005-0000-0000-000058060000}"/>
    <cellStyle name="Ввод  6" xfId="1626" xr:uid="{00000000-0005-0000-0000-000059060000}"/>
    <cellStyle name="Ввод  7" xfId="1627" xr:uid="{00000000-0005-0000-0000-00005A060000}"/>
    <cellStyle name="Ввод  8" xfId="1628" xr:uid="{00000000-0005-0000-0000-00005B060000}"/>
    <cellStyle name="Ввод  9" xfId="1629" xr:uid="{00000000-0005-0000-0000-00005C060000}"/>
    <cellStyle name="Вывод" xfId="1630" builtinId="21" customBuiltin="1"/>
    <cellStyle name="Вывод 10" xfId="1631" xr:uid="{00000000-0005-0000-0000-00005E060000}"/>
    <cellStyle name="Вывод 11" xfId="1632" xr:uid="{00000000-0005-0000-0000-00005F060000}"/>
    <cellStyle name="Вывод 12" xfId="1633" xr:uid="{00000000-0005-0000-0000-000060060000}"/>
    <cellStyle name="Вывод 13" xfId="1634" xr:uid="{00000000-0005-0000-0000-000061060000}"/>
    <cellStyle name="Вывод 14" xfId="1635" xr:uid="{00000000-0005-0000-0000-000062060000}"/>
    <cellStyle name="Вывод 15" xfId="1636" xr:uid="{00000000-0005-0000-0000-000063060000}"/>
    <cellStyle name="Вывод 16" xfId="1637" xr:uid="{00000000-0005-0000-0000-000064060000}"/>
    <cellStyle name="Вывод 17" xfId="1638" xr:uid="{00000000-0005-0000-0000-000065060000}"/>
    <cellStyle name="Вывод 18" xfId="1639" xr:uid="{00000000-0005-0000-0000-000066060000}"/>
    <cellStyle name="Вывод 19" xfId="1640" xr:uid="{00000000-0005-0000-0000-000067060000}"/>
    <cellStyle name="Вывод 2" xfId="1641" xr:uid="{00000000-0005-0000-0000-000068060000}"/>
    <cellStyle name="Вывод 20" xfId="1642" xr:uid="{00000000-0005-0000-0000-000069060000}"/>
    <cellStyle name="Вывод 21" xfId="1643" xr:uid="{00000000-0005-0000-0000-00006A060000}"/>
    <cellStyle name="Вывод 22" xfId="1644" xr:uid="{00000000-0005-0000-0000-00006B060000}"/>
    <cellStyle name="Вывод 23" xfId="1645" xr:uid="{00000000-0005-0000-0000-00006C060000}"/>
    <cellStyle name="Вывод 24" xfId="1646" xr:uid="{00000000-0005-0000-0000-00006D060000}"/>
    <cellStyle name="Вывод 25" xfId="1647" xr:uid="{00000000-0005-0000-0000-00006E060000}"/>
    <cellStyle name="Вывод 26" xfId="1648" xr:uid="{00000000-0005-0000-0000-00006F060000}"/>
    <cellStyle name="Вывод 27" xfId="1649" xr:uid="{00000000-0005-0000-0000-000070060000}"/>
    <cellStyle name="Вывод 28" xfId="1650" xr:uid="{00000000-0005-0000-0000-000071060000}"/>
    <cellStyle name="Вывод 29" xfId="1651" xr:uid="{00000000-0005-0000-0000-000072060000}"/>
    <cellStyle name="Вывод 3" xfId="1652" xr:uid="{00000000-0005-0000-0000-000073060000}"/>
    <cellStyle name="Вывод 30" xfId="1653" xr:uid="{00000000-0005-0000-0000-000074060000}"/>
    <cellStyle name="Вывод 31" xfId="1654" xr:uid="{00000000-0005-0000-0000-000075060000}"/>
    <cellStyle name="Вывод 32" xfId="1655" xr:uid="{00000000-0005-0000-0000-000076060000}"/>
    <cellStyle name="Вывод 33" xfId="1656" xr:uid="{00000000-0005-0000-0000-000077060000}"/>
    <cellStyle name="Вывод 34" xfId="1657" xr:uid="{00000000-0005-0000-0000-000078060000}"/>
    <cellStyle name="Вывод 35" xfId="1658" xr:uid="{00000000-0005-0000-0000-000079060000}"/>
    <cellStyle name="Вывод 36" xfId="1659" xr:uid="{00000000-0005-0000-0000-00007A060000}"/>
    <cellStyle name="Вывод 37" xfId="1660" xr:uid="{00000000-0005-0000-0000-00007B060000}"/>
    <cellStyle name="Вывод 38" xfId="1661" xr:uid="{00000000-0005-0000-0000-00007C060000}"/>
    <cellStyle name="Вывод 39" xfId="1662" xr:uid="{00000000-0005-0000-0000-00007D060000}"/>
    <cellStyle name="Вывод 4" xfId="1663" xr:uid="{00000000-0005-0000-0000-00007E060000}"/>
    <cellStyle name="Вывод 40" xfId="1664" xr:uid="{00000000-0005-0000-0000-00007F060000}"/>
    <cellStyle name="Вывод 41" xfId="1665" xr:uid="{00000000-0005-0000-0000-000080060000}"/>
    <cellStyle name="Вывод 42" xfId="1666" xr:uid="{00000000-0005-0000-0000-000081060000}"/>
    <cellStyle name="Вывод 43" xfId="1667" xr:uid="{00000000-0005-0000-0000-000082060000}"/>
    <cellStyle name="Вывод 44" xfId="1668" xr:uid="{00000000-0005-0000-0000-000083060000}"/>
    <cellStyle name="Вывод 5" xfId="1669" xr:uid="{00000000-0005-0000-0000-000084060000}"/>
    <cellStyle name="Вывод 6" xfId="1670" xr:uid="{00000000-0005-0000-0000-000085060000}"/>
    <cellStyle name="Вывод 7" xfId="1671" xr:uid="{00000000-0005-0000-0000-000086060000}"/>
    <cellStyle name="Вывод 8" xfId="1672" xr:uid="{00000000-0005-0000-0000-000087060000}"/>
    <cellStyle name="Вывод 9" xfId="1673" xr:uid="{00000000-0005-0000-0000-000088060000}"/>
    <cellStyle name="Вычисление" xfId="1674" builtinId="22" customBuiltin="1"/>
    <cellStyle name="Вычисление 10" xfId="1675" xr:uid="{00000000-0005-0000-0000-00008A060000}"/>
    <cellStyle name="Вычисление 11" xfId="1676" xr:uid="{00000000-0005-0000-0000-00008B060000}"/>
    <cellStyle name="Вычисление 12" xfId="1677" xr:uid="{00000000-0005-0000-0000-00008C060000}"/>
    <cellStyle name="Вычисление 13" xfId="1678" xr:uid="{00000000-0005-0000-0000-00008D060000}"/>
    <cellStyle name="Вычисление 14" xfId="1679" xr:uid="{00000000-0005-0000-0000-00008E060000}"/>
    <cellStyle name="Вычисление 15" xfId="1680" xr:uid="{00000000-0005-0000-0000-00008F060000}"/>
    <cellStyle name="Вычисление 16" xfId="1681" xr:uid="{00000000-0005-0000-0000-000090060000}"/>
    <cellStyle name="Вычисление 17" xfId="1682" xr:uid="{00000000-0005-0000-0000-000091060000}"/>
    <cellStyle name="Вычисление 18" xfId="1683" xr:uid="{00000000-0005-0000-0000-000092060000}"/>
    <cellStyle name="Вычисление 19" xfId="1684" xr:uid="{00000000-0005-0000-0000-000093060000}"/>
    <cellStyle name="Вычисление 2" xfId="1685" xr:uid="{00000000-0005-0000-0000-000094060000}"/>
    <cellStyle name="Вычисление 20" xfId="1686" xr:uid="{00000000-0005-0000-0000-000095060000}"/>
    <cellStyle name="Вычисление 21" xfId="1687" xr:uid="{00000000-0005-0000-0000-000096060000}"/>
    <cellStyle name="Вычисление 22" xfId="1688" xr:uid="{00000000-0005-0000-0000-000097060000}"/>
    <cellStyle name="Вычисление 23" xfId="1689" xr:uid="{00000000-0005-0000-0000-000098060000}"/>
    <cellStyle name="Вычисление 24" xfId="1690" xr:uid="{00000000-0005-0000-0000-000099060000}"/>
    <cellStyle name="Вычисление 25" xfId="1691" xr:uid="{00000000-0005-0000-0000-00009A060000}"/>
    <cellStyle name="Вычисление 26" xfId="1692" xr:uid="{00000000-0005-0000-0000-00009B060000}"/>
    <cellStyle name="Вычисление 27" xfId="1693" xr:uid="{00000000-0005-0000-0000-00009C060000}"/>
    <cellStyle name="Вычисление 28" xfId="1694" xr:uid="{00000000-0005-0000-0000-00009D060000}"/>
    <cellStyle name="Вычисление 29" xfId="1695" xr:uid="{00000000-0005-0000-0000-00009E060000}"/>
    <cellStyle name="Вычисление 3" xfId="1696" xr:uid="{00000000-0005-0000-0000-00009F060000}"/>
    <cellStyle name="Вычисление 30" xfId="1697" xr:uid="{00000000-0005-0000-0000-0000A0060000}"/>
    <cellStyle name="Вычисление 31" xfId="1698" xr:uid="{00000000-0005-0000-0000-0000A1060000}"/>
    <cellStyle name="Вычисление 32" xfId="1699" xr:uid="{00000000-0005-0000-0000-0000A2060000}"/>
    <cellStyle name="Вычисление 33" xfId="1700" xr:uid="{00000000-0005-0000-0000-0000A3060000}"/>
    <cellStyle name="Вычисление 34" xfId="1701" xr:uid="{00000000-0005-0000-0000-0000A4060000}"/>
    <cellStyle name="Вычисление 35" xfId="1702" xr:uid="{00000000-0005-0000-0000-0000A5060000}"/>
    <cellStyle name="Вычисление 36" xfId="1703" xr:uid="{00000000-0005-0000-0000-0000A6060000}"/>
    <cellStyle name="Вычисление 37" xfId="1704" xr:uid="{00000000-0005-0000-0000-0000A7060000}"/>
    <cellStyle name="Вычисление 38" xfId="1705" xr:uid="{00000000-0005-0000-0000-0000A8060000}"/>
    <cellStyle name="Вычисление 39" xfId="1706" xr:uid="{00000000-0005-0000-0000-0000A9060000}"/>
    <cellStyle name="Вычисление 4" xfId="1707" xr:uid="{00000000-0005-0000-0000-0000AA060000}"/>
    <cellStyle name="Вычисление 40" xfId="1708" xr:uid="{00000000-0005-0000-0000-0000AB060000}"/>
    <cellStyle name="Вычисление 41" xfId="1709" xr:uid="{00000000-0005-0000-0000-0000AC060000}"/>
    <cellStyle name="Вычисление 42" xfId="1710" xr:uid="{00000000-0005-0000-0000-0000AD060000}"/>
    <cellStyle name="Вычисление 43" xfId="1711" xr:uid="{00000000-0005-0000-0000-0000AE060000}"/>
    <cellStyle name="Вычисление 44" xfId="1712" xr:uid="{00000000-0005-0000-0000-0000AF060000}"/>
    <cellStyle name="Вычисление 5" xfId="1713" xr:uid="{00000000-0005-0000-0000-0000B0060000}"/>
    <cellStyle name="Вычисление 6" xfId="1714" xr:uid="{00000000-0005-0000-0000-0000B1060000}"/>
    <cellStyle name="Вычисление 7" xfId="1715" xr:uid="{00000000-0005-0000-0000-0000B2060000}"/>
    <cellStyle name="Вычисление 8" xfId="1716" xr:uid="{00000000-0005-0000-0000-0000B3060000}"/>
    <cellStyle name="Вычисление 9" xfId="1717" xr:uid="{00000000-0005-0000-0000-0000B4060000}"/>
    <cellStyle name="Заголовок 1" xfId="1718" builtinId="16" customBuiltin="1"/>
    <cellStyle name="Заголовок 1 10" xfId="1719" xr:uid="{00000000-0005-0000-0000-0000B6060000}"/>
    <cellStyle name="Заголовок 1 11" xfId="1720" xr:uid="{00000000-0005-0000-0000-0000B7060000}"/>
    <cellStyle name="Заголовок 1 12" xfId="1721" xr:uid="{00000000-0005-0000-0000-0000B8060000}"/>
    <cellStyle name="Заголовок 1 13" xfId="1722" xr:uid="{00000000-0005-0000-0000-0000B9060000}"/>
    <cellStyle name="Заголовок 1 14" xfId="1723" xr:uid="{00000000-0005-0000-0000-0000BA060000}"/>
    <cellStyle name="Заголовок 1 15" xfId="1724" xr:uid="{00000000-0005-0000-0000-0000BB060000}"/>
    <cellStyle name="Заголовок 1 16" xfId="1725" xr:uid="{00000000-0005-0000-0000-0000BC060000}"/>
    <cellStyle name="Заголовок 1 17" xfId="1726" xr:uid="{00000000-0005-0000-0000-0000BD060000}"/>
    <cellStyle name="Заголовок 1 18" xfId="1727" xr:uid="{00000000-0005-0000-0000-0000BE060000}"/>
    <cellStyle name="Заголовок 1 19" xfId="1728" xr:uid="{00000000-0005-0000-0000-0000BF060000}"/>
    <cellStyle name="Заголовок 1 2" xfId="1729" xr:uid="{00000000-0005-0000-0000-0000C0060000}"/>
    <cellStyle name="Заголовок 1 20" xfId="1730" xr:uid="{00000000-0005-0000-0000-0000C1060000}"/>
    <cellStyle name="Заголовок 1 21" xfId="1731" xr:uid="{00000000-0005-0000-0000-0000C2060000}"/>
    <cellStyle name="Заголовок 1 22" xfId="1732" xr:uid="{00000000-0005-0000-0000-0000C3060000}"/>
    <cellStyle name="Заголовок 1 23" xfId="1733" xr:uid="{00000000-0005-0000-0000-0000C4060000}"/>
    <cellStyle name="Заголовок 1 24" xfId="1734" xr:uid="{00000000-0005-0000-0000-0000C5060000}"/>
    <cellStyle name="Заголовок 1 25" xfId="1735" xr:uid="{00000000-0005-0000-0000-0000C6060000}"/>
    <cellStyle name="Заголовок 1 26" xfId="1736" xr:uid="{00000000-0005-0000-0000-0000C7060000}"/>
    <cellStyle name="Заголовок 1 27" xfId="1737" xr:uid="{00000000-0005-0000-0000-0000C8060000}"/>
    <cellStyle name="Заголовок 1 28" xfId="1738" xr:uid="{00000000-0005-0000-0000-0000C9060000}"/>
    <cellStyle name="Заголовок 1 29" xfId="1739" xr:uid="{00000000-0005-0000-0000-0000CA060000}"/>
    <cellStyle name="Заголовок 1 3" xfId="1740" xr:uid="{00000000-0005-0000-0000-0000CB060000}"/>
    <cellStyle name="Заголовок 1 30" xfId="1741" xr:uid="{00000000-0005-0000-0000-0000CC060000}"/>
    <cellStyle name="Заголовок 1 31" xfId="1742" xr:uid="{00000000-0005-0000-0000-0000CD060000}"/>
    <cellStyle name="Заголовок 1 32" xfId="1743" xr:uid="{00000000-0005-0000-0000-0000CE060000}"/>
    <cellStyle name="Заголовок 1 33" xfId="1744" xr:uid="{00000000-0005-0000-0000-0000CF060000}"/>
    <cellStyle name="Заголовок 1 34" xfId="1745" xr:uid="{00000000-0005-0000-0000-0000D0060000}"/>
    <cellStyle name="Заголовок 1 35" xfId="1746" xr:uid="{00000000-0005-0000-0000-0000D1060000}"/>
    <cellStyle name="Заголовок 1 36" xfId="1747" xr:uid="{00000000-0005-0000-0000-0000D2060000}"/>
    <cellStyle name="Заголовок 1 37" xfId="1748" xr:uid="{00000000-0005-0000-0000-0000D3060000}"/>
    <cellStyle name="Заголовок 1 38" xfId="1749" xr:uid="{00000000-0005-0000-0000-0000D4060000}"/>
    <cellStyle name="Заголовок 1 39" xfId="1750" xr:uid="{00000000-0005-0000-0000-0000D5060000}"/>
    <cellStyle name="Заголовок 1 4" xfId="1751" xr:uid="{00000000-0005-0000-0000-0000D6060000}"/>
    <cellStyle name="Заголовок 1 40" xfId="1752" xr:uid="{00000000-0005-0000-0000-0000D7060000}"/>
    <cellStyle name="Заголовок 1 41" xfId="1753" xr:uid="{00000000-0005-0000-0000-0000D8060000}"/>
    <cellStyle name="Заголовок 1 42" xfId="1754" xr:uid="{00000000-0005-0000-0000-0000D9060000}"/>
    <cellStyle name="Заголовок 1 43" xfId="1755" xr:uid="{00000000-0005-0000-0000-0000DA060000}"/>
    <cellStyle name="Заголовок 1 5" xfId="1756" xr:uid="{00000000-0005-0000-0000-0000DB060000}"/>
    <cellStyle name="Заголовок 1 6" xfId="1757" xr:uid="{00000000-0005-0000-0000-0000DC060000}"/>
    <cellStyle name="Заголовок 1 7" xfId="1758" xr:uid="{00000000-0005-0000-0000-0000DD060000}"/>
    <cellStyle name="Заголовок 1 8" xfId="1759" xr:uid="{00000000-0005-0000-0000-0000DE060000}"/>
    <cellStyle name="Заголовок 1 9" xfId="1760" xr:uid="{00000000-0005-0000-0000-0000DF060000}"/>
    <cellStyle name="Заголовок 2" xfId="1761" builtinId="17" customBuiltin="1"/>
    <cellStyle name="Заголовок 2 10" xfId="1762" xr:uid="{00000000-0005-0000-0000-0000E1060000}"/>
    <cellStyle name="Заголовок 2 11" xfId="1763" xr:uid="{00000000-0005-0000-0000-0000E2060000}"/>
    <cellStyle name="Заголовок 2 12" xfId="1764" xr:uid="{00000000-0005-0000-0000-0000E3060000}"/>
    <cellStyle name="Заголовок 2 13" xfId="1765" xr:uid="{00000000-0005-0000-0000-0000E4060000}"/>
    <cellStyle name="Заголовок 2 14" xfId="1766" xr:uid="{00000000-0005-0000-0000-0000E5060000}"/>
    <cellStyle name="Заголовок 2 15" xfId="1767" xr:uid="{00000000-0005-0000-0000-0000E6060000}"/>
    <cellStyle name="Заголовок 2 16" xfId="1768" xr:uid="{00000000-0005-0000-0000-0000E7060000}"/>
    <cellStyle name="Заголовок 2 17" xfId="1769" xr:uid="{00000000-0005-0000-0000-0000E8060000}"/>
    <cellStyle name="Заголовок 2 18" xfId="1770" xr:uid="{00000000-0005-0000-0000-0000E9060000}"/>
    <cellStyle name="Заголовок 2 19" xfId="1771" xr:uid="{00000000-0005-0000-0000-0000EA060000}"/>
    <cellStyle name="Заголовок 2 2" xfId="1772" xr:uid="{00000000-0005-0000-0000-0000EB060000}"/>
    <cellStyle name="Заголовок 2 20" xfId="1773" xr:uid="{00000000-0005-0000-0000-0000EC060000}"/>
    <cellStyle name="Заголовок 2 21" xfId="1774" xr:uid="{00000000-0005-0000-0000-0000ED060000}"/>
    <cellStyle name="Заголовок 2 22" xfId="1775" xr:uid="{00000000-0005-0000-0000-0000EE060000}"/>
    <cellStyle name="Заголовок 2 23" xfId="1776" xr:uid="{00000000-0005-0000-0000-0000EF060000}"/>
    <cellStyle name="Заголовок 2 24" xfId="1777" xr:uid="{00000000-0005-0000-0000-0000F0060000}"/>
    <cellStyle name="Заголовок 2 25" xfId="1778" xr:uid="{00000000-0005-0000-0000-0000F1060000}"/>
    <cellStyle name="Заголовок 2 26" xfId="1779" xr:uid="{00000000-0005-0000-0000-0000F2060000}"/>
    <cellStyle name="Заголовок 2 27" xfId="1780" xr:uid="{00000000-0005-0000-0000-0000F3060000}"/>
    <cellStyle name="Заголовок 2 28" xfId="1781" xr:uid="{00000000-0005-0000-0000-0000F4060000}"/>
    <cellStyle name="Заголовок 2 29" xfId="1782" xr:uid="{00000000-0005-0000-0000-0000F5060000}"/>
    <cellStyle name="Заголовок 2 3" xfId="1783" xr:uid="{00000000-0005-0000-0000-0000F6060000}"/>
    <cellStyle name="Заголовок 2 30" xfId="1784" xr:uid="{00000000-0005-0000-0000-0000F7060000}"/>
    <cellStyle name="Заголовок 2 31" xfId="1785" xr:uid="{00000000-0005-0000-0000-0000F8060000}"/>
    <cellStyle name="Заголовок 2 32" xfId="1786" xr:uid="{00000000-0005-0000-0000-0000F9060000}"/>
    <cellStyle name="Заголовок 2 33" xfId="1787" xr:uid="{00000000-0005-0000-0000-0000FA060000}"/>
    <cellStyle name="Заголовок 2 34" xfId="1788" xr:uid="{00000000-0005-0000-0000-0000FB060000}"/>
    <cellStyle name="Заголовок 2 35" xfId="1789" xr:uid="{00000000-0005-0000-0000-0000FC060000}"/>
    <cellStyle name="Заголовок 2 36" xfId="1790" xr:uid="{00000000-0005-0000-0000-0000FD060000}"/>
    <cellStyle name="Заголовок 2 37" xfId="1791" xr:uid="{00000000-0005-0000-0000-0000FE060000}"/>
    <cellStyle name="Заголовок 2 38" xfId="1792" xr:uid="{00000000-0005-0000-0000-0000FF060000}"/>
    <cellStyle name="Заголовок 2 39" xfId="1793" xr:uid="{00000000-0005-0000-0000-000000070000}"/>
    <cellStyle name="Заголовок 2 4" xfId="1794" xr:uid="{00000000-0005-0000-0000-000001070000}"/>
    <cellStyle name="Заголовок 2 40" xfId="1795" xr:uid="{00000000-0005-0000-0000-000002070000}"/>
    <cellStyle name="Заголовок 2 41" xfId="1796" xr:uid="{00000000-0005-0000-0000-000003070000}"/>
    <cellStyle name="Заголовок 2 42" xfId="1797" xr:uid="{00000000-0005-0000-0000-000004070000}"/>
    <cellStyle name="Заголовок 2 43" xfId="1798" xr:uid="{00000000-0005-0000-0000-000005070000}"/>
    <cellStyle name="Заголовок 2 5" xfId="1799" xr:uid="{00000000-0005-0000-0000-000006070000}"/>
    <cellStyle name="Заголовок 2 6" xfId="1800" xr:uid="{00000000-0005-0000-0000-000007070000}"/>
    <cellStyle name="Заголовок 2 7" xfId="1801" xr:uid="{00000000-0005-0000-0000-000008070000}"/>
    <cellStyle name="Заголовок 2 8" xfId="1802" xr:uid="{00000000-0005-0000-0000-000009070000}"/>
    <cellStyle name="Заголовок 2 9" xfId="1803" xr:uid="{00000000-0005-0000-0000-00000A070000}"/>
    <cellStyle name="Заголовок 3" xfId="1804" builtinId="18" customBuiltin="1"/>
    <cellStyle name="Заголовок 3 10" xfId="1805" xr:uid="{00000000-0005-0000-0000-00000C070000}"/>
    <cellStyle name="Заголовок 3 11" xfId="1806" xr:uid="{00000000-0005-0000-0000-00000D070000}"/>
    <cellStyle name="Заголовок 3 12" xfId="1807" xr:uid="{00000000-0005-0000-0000-00000E070000}"/>
    <cellStyle name="Заголовок 3 13" xfId="1808" xr:uid="{00000000-0005-0000-0000-00000F070000}"/>
    <cellStyle name="Заголовок 3 14" xfId="1809" xr:uid="{00000000-0005-0000-0000-000010070000}"/>
    <cellStyle name="Заголовок 3 15" xfId="1810" xr:uid="{00000000-0005-0000-0000-000011070000}"/>
    <cellStyle name="Заголовок 3 16" xfId="1811" xr:uid="{00000000-0005-0000-0000-000012070000}"/>
    <cellStyle name="Заголовок 3 17" xfId="1812" xr:uid="{00000000-0005-0000-0000-000013070000}"/>
    <cellStyle name="Заголовок 3 18" xfId="1813" xr:uid="{00000000-0005-0000-0000-000014070000}"/>
    <cellStyle name="Заголовок 3 19" xfId="1814" xr:uid="{00000000-0005-0000-0000-000015070000}"/>
    <cellStyle name="Заголовок 3 2" xfId="1815" xr:uid="{00000000-0005-0000-0000-000016070000}"/>
    <cellStyle name="Заголовок 3 20" xfId="1816" xr:uid="{00000000-0005-0000-0000-000017070000}"/>
    <cellStyle name="Заголовок 3 21" xfId="1817" xr:uid="{00000000-0005-0000-0000-000018070000}"/>
    <cellStyle name="Заголовок 3 22" xfId="1818" xr:uid="{00000000-0005-0000-0000-000019070000}"/>
    <cellStyle name="Заголовок 3 23" xfId="1819" xr:uid="{00000000-0005-0000-0000-00001A070000}"/>
    <cellStyle name="Заголовок 3 24" xfId="1820" xr:uid="{00000000-0005-0000-0000-00001B070000}"/>
    <cellStyle name="Заголовок 3 25" xfId="1821" xr:uid="{00000000-0005-0000-0000-00001C070000}"/>
    <cellStyle name="Заголовок 3 26" xfId="1822" xr:uid="{00000000-0005-0000-0000-00001D070000}"/>
    <cellStyle name="Заголовок 3 27" xfId="1823" xr:uid="{00000000-0005-0000-0000-00001E070000}"/>
    <cellStyle name="Заголовок 3 28" xfId="1824" xr:uid="{00000000-0005-0000-0000-00001F070000}"/>
    <cellStyle name="Заголовок 3 29" xfId="1825" xr:uid="{00000000-0005-0000-0000-000020070000}"/>
    <cellStyle name="Заголовок 3 3" xfId="1826" xr:uid="{00000000-0005-0000-0000-000021070000}"/>
    <cellStyle name="Заголовок 3 30" xfId="1827" xr:uid="{00000000-0005-0000-0000-000022070000}"/>
    <cellStyle name="Заголовок 3 31" xfId="1828" xr:uid="{00000000-0005-0000-0000-000023070000}"/>
    <cellStyle name="Заголовок 3 32" xfId="1829" xr:uid="{00000000-0005-0000-0000-000024070000}"/>
    <cellStyle name="Заголовок 3 33" xfId="1830" xr:uid="{00000000-0005-0000-0000-000025070000}"/>
    <cellStyle name="Заголовок 3 34" xfId="1831" xr:uid="{00000000-0005-0000-0000-000026070000}"/>
    <cellStyle name="Заголовок 3 35" xfId="1832" xr:uid="{00000000-0005-0000-0000-000027070000}"/>
    <cellStyle name="Заголовок 3 36" xfId="1833" xr:uid="{00000000-0005-0000-0000-000028070000}"/>
    <cellStyle name="Заголовок 3 37" xfId="1834" xr:uid="{00000000-0005-0000-0000-000029070000}"/>
    <cellStyle name="Заголовок 3 38" xfId="1835" xr:uid="{00000000-0005-0000-0000-00002A070000}"/>
    <cellStyle name="Заголовок 3 39" xfId="1836" xr:uid="{00000000-0005-0000-0000-00002B070000}"/>
    <cellStyle name="Заголовок 3 4" xfId="1837" xr:uid="{00000000-0005-0000-0000-00002C070000}"/>
    <cellStyle name="Заголовок 3 40" xfId="1838" xr:uid="{00000000-0005-0000-0000-00002D070000}"/>
    <cellStyle name="Заголовок 3 41" xfId="1839" xr:uid="{00000000-0005-0000-0000-00002E070000}"/>
    <cellStyle name="Заголовок 3 42" xfId="1840" xr:uid="{00000000-0005-0000-0000-00002F070000}"/>
    <cellStyle name="Заголовок 3 43" xfId="1841" xr:uid="{00000000-0005-0000-0000-000030070000}"/>
    <cellStyle name="Заголовок 3 5" xfId="1842" xr:uid="{00000000-0005-0000-0000-000031070000}"/>
    <cellStyle name="Заголовок 3 6" xfId="1843" xr:uid="{00000000-0005-0000-0000-000032070000}"/>
    <cellStyle name="Заголовок 3 7" xfId="1844" xr:uid="{00000000-0005-0000-0000-000033070000}"/>
    <cellStyle name="Заголовок 3 8" xfId="1845" xr:uid="{00000000-0005-0000-0000-000034070000}"/>
    <cellStyle name="Заголовок 3 9" xfId="1846" xr:uid="{00000000-0005-0000-0000-000035070000}"/>
    <cellStyle name="Заголовок 4" xfId="1847" builtinId="19" customBuiltin="1"/>
    <cellStyle name="Заголовок 4 10" xfId="1848" xr:uid="{00000000-0005-0000-0000-000037070000}"/>
    <cellStyle name="Заголовок 4 11" xfId="1849" xr:uid="{00000000-0005-0000-0000-000038070000}"/>
    <cellStyle name="Заголовок 4 12" xfId="1850" xr:uid="{00000000-0005-0000-0000-000039070000}"/>
    <cellStyle name="Заголовок 4 13" xfId="1851" xr:uid="{00000000-0005-0000-0000-00003A070000}"/>
    <cellStyle name="Заголовок 4 14" xfId="1852" xr:uid="{00000000-0005-0000-0000-00003B070000}"/>
    <cellStyle name="Заголовок 4 15" xfId="1853" xr:uid="{00000000-0005-0000-0000-00003C070000}"/>
    <cellStyle name="Заголовок 4 16" xfId="1854" xr:uid="{00000000-0005-0000-0000-00003D070000}"/>
    <cellStyle name="Заголовок 4 17" xfId="1855" xr:uid="{00000000-0005-0000-0000-00003E070000}"/>
    <cellStyle name="Заголовок 4 18" xfId="1856" xr:uid="{00000000-0005-0000-0000-00003F070000}"/>
    <cellStyle name="Заголовок 4 19" xfId="1857" xr:uid="{00000000-0005-0000-0000-000040070000}"/>
    <cellStyle name="Заголовок 4 2" xfId="1858" xr:uid="{00000000-0005-0000-0000-000041070000}"/>
    <cellStyle name="Заголовок 4 20" xfId="1859" xr:uid="{00000000-0005-0000-0000-000042070000}"/>
    <cellStyle name="Заголовок 4 21" xfId="1860" xr:uid="{00000000-0005-0000-0000-000043070000}"/>
    <cellStyle name="Заголовок 4 22" xfId="1861" xr:uid="{00000000-0005-0000-0000-000044070000}"/>
    <cellStyle name="Заголовок 4 23" xfId="1862" xr:uid="{00000000-0005-0000-0000-000045070000}"/>
    <cellStyle name="Заголовок 4 24" xfId="1863" xr:uid="{00000000-0005-0000-0000-000046070000}"/>
    <cellStyle name="Заголовок 4 25" xfId="1864" xr:uid="{00000000-0005-0000-0000-000047070000}"/>
    <cellStyle name="Заголовок 4 26" xfId="1865" xr:uid="{00000000-0005-0000-0000-000048070000}"/>
    <cellStyle name="Заголовок 4 27" xfId="1866" xr:uid="{00000000-0005-0000-0000-000049070000}"/>
    <cellStyle name="Заголовок 4 28" xfId="1867" xr:uid="{00000000-0005-0000-0000-00004A070000}"/>
    <cellStyle name="Заголовок 4 29" xfId="1868" xr:uid="{00000000-0005-0000-0000-00004B070000}"/>
    <cellStyle name="Заголовок 4 3" xfId="1869" xr:uid="{00000000-0005-0000-0000-00004C070000}"/>
    <cellStyle name="Заголовок 4 30" xfId="1870" xr:uid="{00000000-0005-0000-0000-00004D070000}"/>
    <cellStyle name="Заголовок 4 31" xfId="1871" xr:uid="{00000000-0005-0000-0000-00004E070000}"/>
    <cellStyle name="Заголовок 4 32" xfId="1872" xr:uid="{00000000-0005-0000-0000-00004F070000}"/>
    <cellStyle name="Заголовок 4 33" xfId="1873" xr:uid="{00000000-0005-0000-0000-000050070000}"/>
    <cellStyle name="Заголовок 4 34" xfId="1874" xr:uid="{00000000-0005-0000-0000-000051070000}"/>
    <cellStyle name="Заголовок 4 35" xfId="1875" xr:uid="{00000000-0005-0000-0000-000052070000}"/>
    <cellStyle name="Заголовок 4 36" xfId="1876" xr:uid="{00000000-0005-0000-0000-000053070000}"/>
    <cellStyle name="Заголовок 4 37" xfId="1877" xr:uid="{00000000-0005-0000-0000-000054070000}"/>
    <cellStyle name="Заголовок 4 38" xfId="1878" xr:uid="{00000000-0005-0000-0000-000055070000}"/>
    <cellStyle name="Заголовок 4 39" xfId="1879" xr:uid="{00000000-0005-0000-0000-000056070000}"/>
    <cellStyle name="Заголовок 4 4" xfId="1880" xr:uid="{00000000-0005-0000-0000-000057070000}"/>
    <cellStyle name="Заголовок 4 40" xfId="1881" xr:uid="{00000000-0005-0000-0000-000058070000}"/>
    <cellStyle name="Заголовок 4 41" xfId="1882" xr:uid="{00000000-0005-0000-0000-000059070000}"/>
    <cellStyle name="Заголовок 4 42" xfId="1883" xr:uid="{00000000-0005-0000-0000-00005A070000}"/>
    <cellStyle name="Заголовок 4 43" xfId="1884" xr:uid="{00000000-0005-0000-0000-00005B070000}"/>
    <cellStyle name="Заголовок 4 5" xfId="1885" xr:uid="{00000000-0005-0000-0000-00005C070000}"/>
    <cellStyle name="Заголовок 4 6" xfId="1886" xr:uid="{00000000-0005-0000-0000-00005D070000}"/>
    <cellStyle name="Заголовок 4 7" xfId="1887" xr:uid="{00000000-0005-0000-0000-00005E070000}"/>
    <cellStyle name="Заголовок 4 8" xfId="1888" xr:uid="{00000000-0005-0000-0000-00005F070000}"/>
    <cellStyle name="Заголовок 4 9" xfId="1889" xr:uid="{00000000-0005-0000-0000-000060070000}"/>
    <cellStyle name="Итог" xfId="1890" builtinId="25" customBuiltin="1"/>
    <cellStyle name="Итог 10" xfId="1891" xr:uid="{00000000-0005-0000-0000-000062070000}"/>
    <cellStyle name="Итог 11" xfId="1892" xr:uid="{00000000-0005-0000-0000-000063070000}"/>
    <cellStyle name="Итог 12" xfId="1893" xr:uid="{00000000-0005-0000-0000-000064070000}"/>
    <cellStyle name="Итог 13" xfId="1894" xr:uid="{00000000-0005-0000-0000-000065070000}"/>
    <cellStyle name="Итог 14" xfId="1895" xr:uid="{00000000-0005-0000-0000-000066070000}"/>
    <cellStyle name="Итог 15" xfId="1896" xr:uid="{00000000-0005-0000-0000-000067070000}"/>
    <cellStyle name="Итог 16" xfId="1897" xr:uid="{00000000-0005-0000-0000-000068070000}"/>
    <cellStyle name="Итог 17" xfId="1898" xr:uid="{00000000-0005-0000-0000-000069070000}"/>
    <cellStyle name="Итог 18" xfId="1899" xr:uid="{00000000-0005-0000-0000-00006A070000}"/>
    <cellStyle name="Итог 19" xfId="1900" xr:uid="{00000000-0005-0000-0000-00006B070000}"/>
    <cellStyle name="Итог 2" xfId="1901" xr:uid="{00000000-0005-0000-0000-00006C070000}"/>
    <cellStyle name="Итог 20" xfId="1902" xr:uid="{00000000-0005-0000-0000-00006D070000}"/>
    <cellStyle name="Итог 21" xfId="1903" xr:uid="{00000000-0005-0000-0000-00006E070000}"/>
    <cellStyle name="Итог 22" xfId="1904" xr:uid="{00000000-0005-0000-0000-00006F070000}"/>
    <cellStyle name="Итог 23" xfId="1905" xr:uid="{00000000-0005-0000-0000-000070070000}"/>
    <cellStyle name="Итог 24" xfId="1906" xr:uid="{00000000-0005-0000-0000-000071070000}"/>
    <cellStyle name="Итог 25" xfId="1907" xr:uid="{00000000-0005-0000-0000-000072070000}"/>
    <cellStyle name="Итог 26" xfId="1908" xr:uid="{00000000-0005-0000-0000-000073070000}"/>
    <cellStyle name="Итог 27" xfId="1909" xr:uid="{00000000-0005-0000-0000-000074070000}"/>
    <cellStyle name="Итог 28" xfId="1910" xr:uid="{00000000-0005-0000-0000-000075070000}"/>
    <cellStyle name="Итог 29" xfId="1911" xr:uid="{00000000-0005-0000-0000-000076070000}"/>
    <cellStyle name="Итог 3" xfId="1912" xr:uid="{00000000-0005-0000-0000-000077070000}"/>
    <cellStyle name="Итог 30" xfId="1913" xr:uid="{00000000-0005-0000-0000-000078070000}"/>
    <cellStyle name="Итог 31" xfId="1914" xr:uid="{00000000-0005-0000-0000-000079070000}"/>
    <cellStyle name="Итог 32" xfId="1915" xr:uid="{00000000-0005-0000-0000-00007A070000}"/>
    <cellStyle name="Итог 33" xfId="1916" xr:uid="{00000000-0005-0000-0000-00007B070000}"/>
    <cellStyle name="Итог 34" xfId="1917" xr:uid="{00000000-0005-0000-0000-00007C070000}"/>
    <cellStyle name="Итог 35" xfId="1918" xr:uid="{00000000-0005-0000-0000-00007D070000}"/>
    <cellStyle name="Итог 36" xfId="1919" xr:uid="{00000000-0005-0000-0000-00007E070000}"/>
    <cellStyle name="Итог 37" xfId="1920" xr:uid="{00000000-0005-0000-0000-00007F070000}"/>
    <cellStyle name="Итог 38" xfId="1921" xr:uid="{00000000-0005-0000-0000-000080070000}"/>
    <cellStyle name="Итог 39" xfId="1922" xr:uid="{00000000-0005-0000-0000-000081070000}"/>
    <cellStyle name="Итог 4" xfId="1923" xr:uid="{00000000-0005-0000-0000-000082070000}"/>
    <cellStyle name="Итог 40" xfId="1924" xr:uid="{00000000-0005-0000-0000-000083070000}"/>
    <cellStyle name="Итог 41" xfId="1925" xr:uid="{00000000-0005-0000-0000-000084070000}"/>
    <cellStyle name="Итог 42" xfId="1926" xr:uid="{00000000-0005-0000-0000-000085070000}"/>
    <cellStyle name="Итог 43" xfId="1927" xr:uid="{00000000-0005-0000-0000-000086070000}"/>
    <cellStyle name="Итог 5" xfId="1928" xr:uid="{00000000-0005-0000-0000-000087070000}"/>
    <cellStyle name="Итог 6" xfId="1929" xr:uid="{00000000-0005-0000-0000-000088070000}"/>
    <cellStyle name="Итог 7" xfId="1930" xr:uid="{00000000-0005-0000-0000-000089070000}"/>
    <cellStyle name="Итог 8" xfId="1931" xr:uid="{00000000-0005-0000-0000-00008A070000}"/>
    <cellStyle name="Итог 9" xfId="1932" xr:uid="{00000000-0005-0000-0000-00008B070000}"/>
    <cellStyle name="Итоги" xfId="1933" xr:uid="{00000000-0005-0000-0000-00008C070000}"/>
    <cellStyle name="ИтогоБИМ" xfId="1934" xr:uid="{00000000-0005-0000-0000-00008D070000}"/>
    <cellStyle name="Контрольная ячейка" xfId="1935" builtinId="23" customBuiltin="1"/>
    <cellStyle name="Контрольная ячейка 10" xfId="1936" xr:uid="{00000000-0005-0000-0000-00008F070000}"/>
    <cellStyle name="Контрольная ячейка 11" xfId="1937" xr:uid="{00000000-0005-0000-0000-000090070000}"/>
    <cellStyle name="Контрольная ячейка 12" xfId="1938" xr:uid="{00000000-0005-0000-0000-000091070000}"/>
    <cellStyle name="Контрольная ячейка 13" xfId="1939" xr:uid="{00000000-0005-0000-0000-000092070000}"/>
    <cellStyle name="Контрольная ячейка 14" xfId="1940" xr:uid="{00000000-0005-0000-0000-000093070000}"/>
    <cellStyle name="Контрольная ячейка 15" xfId="1941" xr:uid="{00000000-0005-0000-0000-000094070000}"/>
    <cellStyle name="Контрольная ячейка 16" xfId="1942" xr:uid="{00000000-0005-0000-0000-000095070000}"/>
    <cellStyle name="Контрольная ячейка 17" xfId="1943" xr:uid="{00000000-0005-0000-0000-000096070000}"/>
    <cellStyle name="Контрольная ячейка 18" xfId="1944" xr:uid="{00000000-0005-0000-0000-000097070000}"/>
    <cellStyle name="Контрольная ячейка 19" xfId="1945" xr:uid="{00000000-0005-0000-0000-000098070000}"/>
    <cellStyle name="Контрольная ячейка 2" xfId="1946" xr:uid="{00000000-0005-0000-0000-000099070000}"/>
    <cellStyle name="Контрольная ячейка 20" xfId="1947" xr:uid="{00000000-0005-0000-0000-00009A070000}"/>
    <cellStyle name="Контрольная ячейка 21" xfId="1948" xr:uid="{00000000-0005-0000-0000-00009B070000}"/>
    <cellStyle name="Контрольная ячейка 22" xfId="1949" xr:uid="{00000000-0005-0000-0000-00009C070000}"/>
    <cellStyle name="Контрольная ячейка 23" xfId="1950" xr:uid="{00000000-0005-0000-0000-00009D070000}"/>
    <cellStyle name="Контрольная ячейка 24" xfId="1951" xr:uid="{00000000-0005-0000-0000-00009E070000}"/>
    <cellStyle name="Контрольная ячейка 25" xfId="1952" xr:uid="{00000000-0005-0000-0000-00009F070000}"/>
    <cellStyle name="Контрольная ячейка 26" xfId="1953" xr:uid="{00000000-0005-0000-0000-0000A0070000}"/>
    <cellStyle name="Контрольная ячейка 27" xfId="1954" xr:uid="{00000000-0005-0000-0000-0000A1070000}"/>
    <cellStyle name="Контрольная ячейка 28" xfId="1955" xr:uid="{00000000-0005-0000-0000-0000A2070000}"/>
    <cellStyle name="Контрольная ячейка 29" xfId="1956" xr:uid="{00000000-0005-0000-0000-0000A3070000}"/>
    <cellStyle name="Контрольная ячейка 3" xfId="1957" xr:uid="{00000000-0005-0000-0000-0000A4070000}"/>
    <cellStyle name="Контрольная ячейка 30" xfId="1958" xr:uid="{00000000-0005-0000-0000-0000A5070000}"/>
    <cellStyle name="Контрольная ячейка 31" xfId="1959" xr:uid="{00000000-0005-0000-0000-0000A6070000}"/>
    <cellStyle name="Контрольная ячейка 32" xfId="1960" xr:uid="{00000000-0005-0000-0000-0000A7070000}"/>
    <cellStyle name="Контрольная ячейка 33" xfId="1961" xr:uid="{00000000-0005-0000-0000-0000A8070000}"/>
    <cellStyle name="Контрольная ячейка 34" xfId="1962" xr:uid="{00000000-0005-0000-0000-0000A9070000}"/>
    <cellStyle name="Контрольная ячейка 35" xfId="1963" xr:uid="{00000000-0005-0000-0000-0000AA070000}"/>
    <cellStyle name="Контрольная ячейка 36" xfId="1964" xr:uid="{00000000-0005-0000-0000-0000AB070000}"/>
    <cellStyle name="Контрольная ячейка 37" xfId="1965" xr:uid="{00000000-0005-0000-0000-0000AC070000}"/>
    <cellStyle name="Контрольная ячейка 38" xfId="1966" xr:uid="{00000000-0005-0000-0000-0000AD070000}"/>
    <cellStyle name="Контрольная ячейка 39" xfId="1967" xr:uid="{00000000-0005-0000-0000-0000AE070000}"/>
    <cellStyle name="Контрольная ячейка 4" xfId="1968" xr:uid="{00000000-0005-0000-0000-0000AF070000}"/>
    <cellStyle name="Контрольная ячейка 40" xfId="1969" xr:uid="{00000000-0005-0000-0000-0000B0070000}"/>
    <cellStyle name="Контрольная ячейка 41" xfId="1970" xr:uid="{00000000-0005-0000-0000-0000B1070000}"/>
    <cellStyle name="Контрольная ячейка 42" xfId="1971" xr:uid="{00000000-0005-0000-0000-0000B2070000}"/>
    <cellStyle name="Контрольная ячейка 43" xfId="1972" xr:uid="{00000000-0005-0000-0000-0000B3070000}"/>
    <cellStyle name="Контрольная ячейка 5" xfId="1973" xr:uid="{00000000-0005-0000-0000-0000B4070000}"/>
    <cellStyle name="Контрольная ячейка 6" xfId="1974" xr:uid="{00000000-0005-0000-0000-0000B5070000}"/>
    <cellStyle name="Контрольная ячейка 7" xfId="1975" xr:uid="{00000000-0005-0000-0000-0000B6070000}"/>
    <cellStyle name="Контрольная ячейка 8" xfId="1976" xr:uid="{00000000-0005-0000-0000-0000B7070000}"/>
    <cellStyle name="Контрольная ячейка 9" xfId="1977" xr:uid="{00000000-0005-0000-0000-0000B8070000}"/>
    <cellStyle name="Название" xfId="1978" builtinId="15" customBuiltin="1"/>
    <cellStyle name="Название 10" xfId="1979" xr:uid="{00000000-0005-0000-0000-0000BA070000}"/>
    <cellStyle name="Название 11" xfId="1980" xr:uid="{00000000-0005-0000-0000-0000BB070000}"/>
    <cellStyle name="Название 12" xfId="1981" xr:uid="{00000000-0005-0000-0000-0000BC070000}"/>
    <cellStyle name="Название 13" xfId="1982" xr:uid="{00000000-0005-0000-0000-0000BD070000}"/>
    <cellStyle name="Название 14" xfId="1983" xr:uid="{00000000-0005-0000-0000-0000BE070000}"/>
    <cellStyle name="Название 15" xfId="1984" xr:uid="{00000000-0005-0000-0000-0000BF070000}"/>
    <cellStyle name="Название 16" xfId="1985" xr:uid="{00000000-0005-0000-0000-0000C0070000}"/>
    <cellStyle name="Название 17" xfId="1986" xr:uid="{00000000-0005-0000-0000-0000C1070000}"/>
    <cellStyle name="Название 18" xfId="1987" xr:uid="{00000000-0005-0000-0000-0000C2070000}"/>
    <cellStyle name="Название 19" xfId="1988" xr:uid="{00000000-0005-0000-0000-0000C3070000}"/>
    <cellStyle name="Название 2" xfId="1989" xr:uid="{00000000-0005-0000-0000-0000C4070000}"/>
    <cellStyle name="Название 20" xfId="1990" xr:uid="{00000000-0005-0000-0000-0000C5070000}"/>
    <cellStyle name="Название 21" xfId="1991" xr:uid="{00000000-0005-0000-0000-0000C6070000}"/>
    <cellStyle name="Название 22" xfId="1992" xr:uid="{00000000-0005-0000-0000-0000C7070000}"/>
    <cellStyle name="Название 23" xfId="1993" xr:uid="{00000000-0005-0000-0000-0000C8070000}"/>
    <cellStyle name="Название 24" xfId="1994" xr:uid="{00000000-0005-0000-0000-0000C9070000}"/>
    <cellStyle name="Название 25" xfId="1995" xr:uid="{00000000-0005-0000-0000-0000CA070000}"/>
    <cellStyle name="Название 26" xfId="1996" xr:uid="{00000000-0005-0000-0000-0000CB070000}"/>
    <cellStyle name="Название 27" xfId="1997" xr:uid="{00000000-0005-0000-0000-0000CC070000}"/>
    <cellStyle name="Название 28" xfId="1998" xr:uid="{00000000-0005-0000-0000-0000CD070000}"/>
    <cellStyle name="Название 29" xfId="1999" xr:uid="{00000000-0005-0000-0000-0000CE070000}"/>
    <cellStyle name="Название 3" xfId="2000" xr:uid="{00000000-0005-0000-0000-0000CF070000}"/>
    <cellStyle name="Название 30" xfId="2001" xr:uid="{00000000-0005-0000-0000-0000D0070000}"/>
    <cellStyle name="Название 31" xfId="2002" xr:uid="{00000000-0005-0000-0000-0000D1070000}"/>
    <cellStyle name="Название 32" xfId="2003" xr:uid="{00000000-0005-0000-0000-0000D2070000}"/>
    <cellStyle name="Название 33" xfId="2004" xr:uid="{00000000-0005-0000-0000-0000D3070000}"/>
    <cellStyle name="Название 34" xfId="2005" xr:uid="{00000000-0005-0000-0000-0000D4070000}"/>
    <cellStyle name="Название 35" xfId="2006" xr:uid="{00000000-0005-0000-0000-0000D5070000}"/>
    <cellStyle name="Название 36" xfId="2007" xr:uid="{00000000-0005-0000-0000-0000D6070000}"/>
    <cellStyle name="Название 37" xfId="2008" xr:uid="{00000000-0005-0000-0000-0000D7070000}"/>
    <cellStyle name="Название 38" xfId="2009" xr:uid="{00000000-0005-0000-0000-0000D8070000}"/>
    <cellStyle name="Название 39" xfId="2010" xr:uid="{00000000-0005-0000-0000-0000D9070000}"/>
    <cellStyle name="Название 4" xfId="2011" xr:uid="{00000000-0005-0000-0000-0000DA070000}"/>
    <cellStyle name="Название 40" xfId="2012" xr:uid="{00000000-0005-0000-0000-0000DB070000}"/>
    <cellStyle name="Название 41" xfId="2013" xr:uid="{00000000-0005-0000-0000-0000DC070000}"/>
    <cellStyle name="Название 42" xfId="2014" xr:uid="{00000000-0005-0000-0000-0000DD070000}"/>
    <cellStyle name="Название 43" xfId="2015" xr:uid="{00000000-0005-0000-0000-0000DE070000}"/>
    <cellStyle name="Название 44" xfId="2016" xr:uid="{00000000-0005-0000-0000-0000DF070000}"/>
    <cellStyle name="Название 45" xfId="2439" xr:uid="{00000000-0005-0000-0000-0000E0070000}"/>
    <cellStyle name="Название 5" xfId="2017" xr:uid="{00000000-0005-0000-0000-0000E1070000}"/>
    <cellStyle name="Название 6" xfId="2018" xr:uid="{00000000-0005-0000-0000-0000E2070000}"/>
    <cellStyle name="Название 7" xfId="2019" xr:uid="{00000000-0005-0000-0000-0000E3070000}"/>
    <cellStyle name="Название 8" xfId="2020" xr:uid="{00000000-0005-0000-0000-0000E4070000}"/>
    <cellStyle name="Название 9" xfId="2021" xr:uid="{00000000-0005-0000-0000-0000E5070000}"/>
    <cellStyle name="Нейтральный" xfId="2022" builtinId="28" customBuiltin="1"/>
    <cellStyle name="Нейтральный 10" xfId="2023" xr:uid="{00000000-0005-0000-0000-0000E7070000}"/>
    <cellStyle name="Нейтральный 11" xfId="2024" xr:uid="{00000000-0005-0000-0000-0000E8070000}"/>
    <cellStyle name="Нейтральный 12" xfId="2025" xr:uid="{00000000-0005-0000-0000-0000E9070000}"/>
    <cellStyle name="Нейтральный 13" xfId="2026" xr:uid="{00000000-0005-0000-0000-0000EA070000}"/>
    <cellStyle name="Нейтральный 14" xfId="2027" xr:uid="{00000000-0005-0000-0000-0000EB070000}"/>
    <cellStyle name="Нейтральный 15" xfId="2028" xr:uid="{00000000-0005-0000-0000-0000EC070000}"/>
    <cellStyle name="Нейтральный 16" xfId="2029" xr:uid="{00000000-0005-0000-0000-0000ED070000}"/>
    <cellStyle name="Нейтральный 17" xfId="2030" xr:uid="{00000000-0005-0000-0000-0000EE070000}"/>
    <cellStyle name="Нейтральный 18" xfId="2031" xr:uid="{00000000-0005-0000-0000-0000EF070000}"/>
    <cellStyle name="Нейтральный 19" xfId="2032" xr:uid="{00000000-0005-0000-0000-0000F0070000}"/>
    <cellStyle name="Нейтральный 2" xfId="2033" xr:uid="{00000000-0005-0000-0000-0000F1070000}"/>
    <cellStyle name="Нейтральный 20" xfId="2034" xr:uid="{00000000-0005-0000-0000-0000F2070000}"/>
    <cellStyle name="Нейтральный 21" xfId="2035" xr:uid="{00000000-0005-0000-0000-0000F3070000}"/>
    <cellStyle name="Нейтральный 22" xfId="2036" xr:uid="{00000000-0005-0000-0000-0000F4070000}"/>
    <cellStyle name="Нейтральный 23" xfId="2037" xr:uid="{00000000-0005-0000-0000-0000F5070000}"/>
    <cellStyle name="Нейтральный 24" xfId="2038" xr:uid="{00000000-0005-0000-0000-0000F6070000}"/>
    <cellStyle name="Нейтральный 25" xfId="2039" xr:uid="{00000000-0005-0000-0000-0000F7070000}"/>
    <cellStyle name="Нейтральный 26" xfId="2040" xr:uid="{00000000-0005-0000-0000-0000F8070000}"/>
    <cellStyle name="Нейтральный 27" xfId="2041" xr:uid="{00000000-0005-0000-0000-0000F9070000}"/>
    <cellStyle name="Нейтральный 28" xfId="2042" xr:uid="{00000000-0005-0000-0000-0000FA070000}"/>
    <cellStyle name="Нейтральный 29" xfId="2043" xr:uid="{00000000-0005-0000-0000-0000FB070000}"/>
    <cellStyle name="Нейтральный 3" xfId="2044" xr:uid="{00000000-0005-0000-0000-0000FC070000}"/>
    <cellStyle name="Нейтральный 30" xfId="2045" xr:uid="{00000000-0005-0000-0000-0000FD070000}"/>
    <cellStyle name="Нейтральный 31" xfId="2046" xr:uid="{00000000-0005-0000-0000-0000FE070000}"/>
    <cellStyle name="Нейтральный 32" xfId="2047" xr:uid="{00000000-0005-0000-0000-0000FF070000}"/>
    <cellStyle name="Нейтральный 33" xfId="2048" xr:uid="{00000000-0005-0000-0000-000000080000}"/>
    <cellStyle name="Нейтральный 34" xfId="2049" xr:uid="{00000000-0005-0000-0000-000001080000}"/>
    <cellStyle name="Нейтральный 35" xfId="2050" xr:uid="{00000000-0005-0000-0000-000002080000}"/>
    <cellStyle name="Нейтральный 36" xfId="2051" xr:uid="{00000000-0005-0000-0000-000003080000}"/>
    <cellStyle name="Нейтральный 37" xfId="2052" xr:uid="{00000000-0005-0000-0000-000004080000}"/>
    <cellStyle name="Нейтральный 38" xfId="2053" xr:uid="{00000000-0005-0000-0000-000005080000}"/>
    <cellStyle name="Нейтральный 39" xfId="2054" xr:uid="{00000000-0005-0000-0000-000006080000}"/>
    <cellStyle name="Нейтральный 4" xfId="2055" xr:uid="{00000000-0005-0000-0000-000007080000}"/>
    <cellStyle name="Нейтральный 40" xfId="2056" xr:uid="{00000000-0005-0000-0000-000008080000}"/>
    <cellStyle name="Нейтральный 41" xfId="2057" xr:uid="{00000000-0005-0000-0000-000009080000}"/>
    <cellStyle name="Нейтральный 42" xfId="2058" xr:uid="{00000000-0005-0000-0000-00000A080000}"/>
    <cellStyle name="Нейтральный 43" xfId="2059" xr:uid="{00000000-0005-0000-0000-00000B080000}"/>
    <cellStyle name="Нейтральный 5" xfId="2060" xr:uid="{00000000-0005-0000-0000-00000C080000}"/>
    <cellStyle name="Нейтральный 6" xfId="2061" xr:uid="{00000000-0005-0000-0000-00000D080000}"/>
    <cellStyle name="Нейтральный 7" xfId="2062" xr:uid="{00000000-0005-0000-0000-00000E080000}"/>
    <cellStyle name="Нейтральный 8" xfId="2063" xr:uid="{00000000-0005-0000-0000-00000F080000}"/>
    <cellStyle name="Нейтральный 9" xfId="2064" xr:uid="{00000000-0005-0000-0000-000010080000}"/>
    <cellStyle name="Обычный" xfId="0" builtinId="0"/>
    <cellStyle name="Обычный 10" xfId="2065" xr:uid="{00000000-0005-0000-0000-000012080000}"/>
    <cellStyle name="Обычный 11" xfId="2066" xr:uid="{00000000-0005-0000-0000-000013080000}"/>
    <cellStyle name="Обычный 12" xfId="2067" xr:uid="{00000000-0005-0000-0000-000014080000}"/>
    <cellStyle name="Обычный 13" xfId="2068" xr:uid="{00000000-0005-0000-0000-000015080000}"/>
    <cellStyle name="Обычный 14" xfId="2069" xr:uid="{00000000-0005-0000-0000-000016080000}"/>
    <cellStyle name="Обычный 15" xfId="2070" xr:uid="{00000000-0005-0000-0000-000017080000}"/>
    <cellStyle name="Обычный 16" xfId="2071" xr:uid="{00000000-0005-0000-0000-000018080000}"/>
    <cellStyle name="Обычный 17" xfId="2072" xr:uid="{00000000-0005-0000-0000-000019080000}"/>
    <cellStyle name="Обычный 18" xfId="2073" xr:uid="{00000000-0005-0000-0000-00001A080000}"/>
    <cellStyle name="Обычный 19" xfId="2074" xr:uid="{00000000-0005-0000-0000-00001B080000}"/>
    <cellStyle name="Обычный 2" xfId="2075" xr:uid="{00000000-0005-0000-0000-00001C080000}"/>
    <cellStyle name="Обычный 2 2" xfId="2076" xr:uid="{00000000-0005-0000-0000-00001D080000}"/>
    <cellStyle name="Обычный 2 2 2" xfId="2077" xr:uid="{00000000-0005-0000-0000-00001E080000}"/>
    <cellStyle name="Обычный 2 2 3" xfId="2078" xr:uid="{00000000-0005-0000-0000-00001F080000}"/>
    <cellStyle name="Обычный 2 2_17.2" xfId="2079" xr:uid="{00000000-0005-0000-0000-000020080000}"/>
    <cellStyle name="Обычный 2_17.1 перечень МКД" xfId="2080" xr:uid="{00000000-0005-0000-0000-000021080000}"/>
    <cellStyle name="Обычный 20" xfId="2081" xr:uid="{00000000-0005-0000-0000-000022080000}"/>
    <cellStyle name="Обычный 21" xfId="2082" xr:uid="{00000000-0005-0000-0000-000023080000}"/>
    <cellStyle name="Обычный 22" xfId="2083" xr:uid="{00000000-0005-0000-0000-000024080000}"/>
    <cellStyle name="Обычный 23" xfId="2084" xr:uid="{00000000-0005-0000-0000-000025080000}"/>
    <cellStyle name="Обычный 24" xfId="2085" xr:uid="{00000000-0005-0000-0000-000026080000}"/>
    <cellStyle name="Обычный 25" xfId="2086" xr:uid="{00000000-0005-0000-0000-000027080000}"/>
    <cellStyle name="Обычный 26" xfId="2087" xr:uid="{00000000-0005-0000-0000-000028080000}"/>
    <cellStyle name="Обычный 27" xfId="2088" xr:uid="{00000000-0005-0000-0000-000029080000}"/>
    <cellStyle name="Обычный 28" xfId="2089" xr:uid="{00000000-0005-0000-0000-00002A080000}"/>
    <cellStyle name="Обычный 29" xfId="2090" xr:uid="{00000000-0005-0000-0000-00002B080000}"/>
    <cellStyle name="Обычный 3" xfId="2091" xr:uid="{00000000-0005-0000-0000-00002C080000}"/>
    <cellStyle name="Обычный 3 2" xfId="2092" xr:uid="{00000000-0005-0000-0000-00002D080000}"/>
    <cellStyle name="Обычный 3 2 2" xfId="2093" xr:uid="{00000000-0005-0000-0000-00002E080000}"/>
    <cellStyle name="Обычный 3 2_Стоимость" xfId="2094" xr:uid="{00000000-0005-0000-0000-00002F080000}"/>
    <cellStyle name="Обычный 3 3" xfId="2095" xr:uid="{00000000-0005-0000-0000-000030080000}"/>
    <cellStyle name="Обычный 3 3 2" xfId="2096" xr:uid="{00000000-0005-0000-0000-000031080000}"/>
    <cellStyle name="Обычный 3 3_Стоимость" xfId="2097" xr:uid="{00000000-0005-0000-0000-000032080000}"/>
    <cellStyle name="Обычный 3 4" xfId="2098" xr:uid="{00000000-0005-0000-0000-000033080000}"/>
    <cellStyle name="Обычный 3 5" xfId="2099" xr:uid="{00000000-0005-0000-0000-000034080000}"/>
    <cellStyle name="Обычный 3 6" xfId="2100" xr:uid="{00000000-0005-0000-0000-000035080000}"/>
    <cellStyle name="Обычный 3_17.2" xfId="2101" xr:uid="{00000000-0005-0000-0000-000036080000}"/>
    <cellStyle name="Обычный 30" xfId="2102" xr:uid="{00000000-0005-0000-0000-000037080000}"/>
    <cellStyle name="Обычный 31" xfId="2103" xr:uid="{00000000-0005-0000-0000-000038080000}"/>
    <cellStyle name="Обычный 32" xfId="2104" xr:uid="{00000000-0005-0000-0000-000039080000}"/>
    <cellStyle name="Обычный 33" xfId="2105" xr:uid="{00000000-0005-0000-0000-00003A080000}"/>
    <cellStyle name="Обычный 34" xfId="2106" xr:uid="{00000000-0005-0000-0000-00003B080000}"/>
    <cellStyle name="Обычный 35" xfId="2107" xr:uid="{00000000-0005-0000-0000-00003C080000}"/>
    <cellStyle name="Обычный 36" xfId="2108" xr:uid="{00000000-0005-0000-0000-00003D080000}"/>
    <cellStyle name="Обычный 37" xfId="2109" xr:uid="{00000000-0005-0000-0000-00003E080000}"/>
    <cellStyle name="Обычный 38" xfId="2110" xr:uid="{00000000-0005-0000-0000-00003F080000}"/>
    <cellStyle name="Обычный 39" xfId="2111" xr:uid="{00000000-0005-0000-0000-000040080000}"/>
    <cellStyle name="Обычный 4" xfId="2112" xr:uid="{00000000-0005-0000-0000-000041080000}"/>
    <cellStyle name="Обычный 4 2" xfId="2113" xr:uid="{00000000-0005-0000-0000-000042080000}"/>
    <cellStyle name="Обычный 4 2 2" xfId="2114" xr:uid="{00000000-0005-0000-0000-000043080000}"/>
    <cellStyle name="Обычный 4 2_Стоимость" xfId="2115" xr:uid="{00000000-0005-0000-0000-000044080000}"/>
    <cellStyle name="Обычный 4 3" xfId="2116" xr:uid="{00000000-0005-0000-0000-000045080000}"/>
    <cellStyle name="Обычный 4 3 2" xfId="2117" xr:uid="{00000000-0005-0000-0000-000046080000}"/>
    <cellStyle name="Обычный 4 3_Стоимость" xfId="2118" xr:uid="{00000000-0005-0000-0000-000047080000}"/>
    <cellStyle name="Обычный 4 4" xfId="2119" xr:uid="{00000000-0005-0000-0000-000048080000}"/>
    <cellStyle name="Обычный 4 5" xfId="2120" xr:uid="{00000000-0005-0000-0000-000049080000}"/>
    <cellStyle name="Обычный 4 6" xfId="2121" xr:uid="{00000000-0005-0000-0000-00004A080000}"/>
    <cellStyle name="Обычный 4 7" xfId="2122" xr:uid="{00000000-0005-0000-0000-00004B080000}"/>
    <cellStyle name="Обычный 4_Стоимость" xfId="2123" xr:uid="{00000000-0005-0000-0000-00004C080000}"/>
    <cellStyle name="Обычный 40" xfId="2124" xr:uid="{00000000-0005-0000-0000-00004D080000}"/>
    <cellStyle name="Обычный 41" xfId="2125" xr:uid="{00000000-0005-0000-0000-00004E080000}"/>
    <cellStyle name="Обычный 42" xfId="2126" xr:uid="{00000000-0005-0000-0000-00004F080000}"/>
    <cellStyle name="Обычный 43" xfId="2127" xr:uid="{00000000-0005-0000-0000-000050080000}"/>
    <cellStyle name="Обычный 44" xfId="2128" xr:uid="{00000000-0005-0000-0000-000051080000}"/>
    <cellStyle name="Обычный 45" xfId="2129" xr:uid="{00000000-0005-0000-0000-000052080000}"/>
    <cellStyle name="Обычный 46" xfId="2130" xr:uid="{00000000-0005-0000-0000-000053080000}"/>
    <cellStyle name="Обычный 47" xfId="2131" xr:uid="{00000000-0005-0000-0000-000054080000}"/>
    <cellStyle name="Обычный 48" xfId="2132" xr:uid="{00000000-0005-0000-0000-000055080000}"/>
    <cellStyle name="Обычный 49" xfId="2133" xr:uid="{00000000-0005-0000-0000-000056080000}"/>
    <cellStyle name="Обычный 5" xfId="2134" xr:uid="{00000000-0005-0000-0000-000057080000}"/>
    <cellStyle name="Обычный 50" xfId="2135" xr:uid="{00000000-0005-0000-0000-000058080000}"/>
    <cellStyle name="Обычный 51" xfId="2136" xr:uid="{00000000-0005-0000-0000-000059080000}"/>
    <cellStyle name="Обычный 52" xfId="2137" xr:uid="{00000000-0005-0000-0000-00005A080000}"/>
    <cellStyle name="Обычный 53" xfId="2138" xr:uid="{00000000-0005-0000-0000-00005B080000}"/>
    <cellStyle name="Обычный 54" xfId="2139" xr:uid="{00000000-0005-0000-0000-00005C080000}"/>
    <cellStyle name="Обычный 55" xfId="2140" xr:uid="{00000000-0005-0000-0000-00005D080000}"/>
    <cellStyle name="Обычный 6" xfId="2141" xr:uid="{00000000-0005-0000-0000-00005E080000}"/>
    <cellStyle name="Обычный 6 2" xfId="2142" xr:uid="{00000000-0005-0000-0000-00005F080000}"/>
    <cellStyle name="Обычный 6 2 2" xfId="2143" xr:uid="{00000000-0005-0000-0000-000060080000}"/>
    <cellStyle name="Обычный 6 2_Стоимость" xfId="2144" xr:uid="{00000000-0005-0000-0000-000061080000}"/>
    <cellStyle name="Обычный 6 3" xfId="2145" xr:uid="{00000000-0005-0000-0000-000062080000}"/>
    <cellStyle name="Обычный 6 3 2" xfId="2146" xr:uid="{00000000-0005-0000-0000-000063080000}"/>
    <cellStyle name="Обычный 6 3_Стоимость" xfId="2147" xr:uid="{00000000-0005-0000-0000-000064080000}"/>
    <cellStyle name="Обычный 6 4" xfId="2148" xr:uid="{00000000-0005-0000-0000-000065080000}"/>
    <cellStyle name="Обычный 6 5" xfId="2149" xr:uid="{00000000-0005-0000-0000-000066080000}"/>
    <cellStyle name="Обычный 6 6" xfId="2150" xr:uid="{00000000-0005-0000-0000-000067080000}"/>
    <cellStyle name="Обычный 6_Стоимость" xfId="2151" xr:uid="{00000000-0005-0000-0000-000068080000}"/>
    <cellStyle name="Обычный 7" xfId="2152" xr:uid="{00000000-0005-0000-0000-000069080000}"/>
    <cellStyle name="Обычный 7 2" xfId="2153" xr:uid="{00000000-0005-0000-0000-00006A080000}"/>
    <cellStyle name="Обычный 7 2 2" xfId="2154" xr:uid="{00000000-0005-0000-0000-00006B080000}"/>
    <cellStyle name="Обычный 7 2_Стоимость" xfId="2155" xr:uid="{00000000-0005-0000-0000-00006C080000}"/>
    <cellStyle name="Обычный 7 3" xfId="2156" xr:uid="{00000000-0005-0000-0000-00006D080000}"/>
    <cellStyle name="Обычный 7 3 2" xfId="2157" xr:uid="{00000000-0005-0000-0000-00006E080000}"/>
    <cellStyle name="Обычный 7 3_Стоимость" xfId="2158" xr:uid="{00000000-0005-0000-0000-00006F080000}"/>
    <cellStyle name="Обычный 7 4" xfId="2159" xr:uid="{00000000-0005-0000-0000-000070080000}"/>
    <cellStyle name="Обычный 7 5" xfId="2160" xr:uid="{00000000-0005-0000-0000-000071080000}"/>
    <cellStyle name="Обычный 7_Стоимость" xfId="2161" xr:uid="{00000000-0005-0000-0000-000072080000}"/>
    <cellStyle name="Обычный 8" xfId="2162" xr:uid="{00000000-0005-0000-0000-000073080000}"/>
    <cellStyle name="Обычный 8 2" xfId="2163" xr:uid="{00000000-0005-0000-0000-000074080000}"/>
    <cellStyle name="Обычный 8_Приложение 1" xfId="2164" xr:uid="{00000000-0005-0000-0000-000075080000}"/>
    <cellStyle name="Обычный 8_Приложение 1 2" xfId="2441" xr:uid="{00000000-0005-0000-0000-000076080000}"/>
    <cellStyle name="Обычный 8_Приложение 1_Приложение 1" xfId="2165" xr:uid="{00000000-0005-0000-0000-000077080000}"/>
    <cellStyle name="Обычный 9" xfId="2166" xr:uid="{00000000-0005-0000-0000-000079080000}"/>
    <cellStyle name="Обычный_17.2 виды ремонта" xfId="2167" xr:uid="{00000000-0005-0000-0000-00007A080000}"/>
    <cellStyle name="Обычный_Лист2" xfId="2168" xr:uid="{00000000-0005-0000-0000-00007B080000}"/>
    <cellStyle name="Обычный_Приложение 1" xfId="2169" xr:uid="{00000000-0005-0000-0000-00007C080000}"/>
    <cellStyle name="Обычный_Приложение 1_1" xfId="2170" xr:uid="{00000000-0005-0000-0000-00007D080000}"/>
    <cellStyle name="Обычный_Приложение 1_2" xfId="2171" xr:uid="{00000000-0005-0000-0000-00007E080000}"/>
    <cellStyle name="Плохой" xfId="2172" builtinId="27" customBuiltin="1"/>
    <cellStyle name="Плохой 10" xfId="2173" xr:uid="{00000000-0005-0000-0000-000082080000}"/>
    <cellStyle name="Плохой 11" xfId="2174" xr:uid="{00000000-0005-0000-0000-000083080000}"/>
    <cellStyle name="Плохой 12" xfId="2175" xr:uid="{00000000-0005-0000-0000-000084080000}"/>
    <cellStyle name="Плохой 13" xfId="2176" xr:uid="{00000000-0005-0000-0000-000085080000}"/>
    <cellStyle name="Плохой 14" xfId="2177" xr:uid="{00000000-0005-0000-0000-000086080000}"/>
    <cellStyle name="Плохой 15" xfId="2178" xr:uid="{00000000-0005-0000-0000-000087080000}"/>
    <cellStyle name="Плохой 16" xfId="2179" xr:uid="{00000000-0005-0000-0000-000088080000}"/>
    <cellStyle name="Плохой 17" xfId="2180" xr:uid="{00000000-0005-0000-0000-000089080000}"/>
    <cellStyle name="Плохой 18" xfId="2181" xr:uid="{00000000-0005-0000-0000-00008A080000}"/>
    <cellStyle name="Плохой 19" xfId="2182" xr:uid="{00000000-0005-0000-0000-00008B080000}"/>
    <cellStyle name="Плохой 2" xfId="2183" xr:uid="{00000000-0005-0000-0000-00008C080000}"/>
    <cellStyle name="Плохой 20" xfId="2184" xr:uid="{00000000-0005-0000-0000-00008D080000}"/>
    <cellStyle name="Плохой 21" xfId="2185" xr:uid="{00000000-0005-0000-0000-00008E080000}"/>
    <cellStyle name="Плохой 22" xfId="2186" xr:uid="{00000000-0005-0000-0000-00008F080000}"/>
    <cellStyle name="Плохой 23" xfId="2187" xr:uid="{00000000-0005-0000-0000-000090080000}"/>
    <cellStyle name="Плохой 24" xfId="2188" xr:uid="{00000000-0005-0000-0000-000091080000}"/>
    <cellStyle name="Плохой 25" xfId="2189" xr:uid="{00000000-0005-0000-0000-000092080000}"/>
    <cellStyle name="Плохой 26" xfId="2190" xr:uid="{00000000-0005-0000-0000-000093080000}"/>
    <cellStyle name="Плохой 27" xfId="2191" xr:uid="{00000000-0005-0000-0000-000094080000}"/>
    <cellStyle name="Плохой 28" xfId="2192" xr:uid="{00000000-0005-0000-0000-000095080000}"/>
    <cellStyle name="Плохой 29" xfId="2193" xr:uid="{00000000-0005-0000-0000-000096080000}"/>
    <cellStyle name="Плохой 3" xfId="2194" xr:uid="{00000000-0005-0000-0000-000097080000}"/>
    <cellStyle name="Плохой 30" xfId="2195" xr:uid="{00000000-0005-0000-0000-000098080000}"/>
    <cellStyle name="Плохой 31" xfId="2196" xr:uid="{00000000-0005-0000-0000-000099080000}"/>
    <cellStyle name="Плохой 32" xfId="2197" xr:uid="{00000000-0005-0000-0000-00009A080000}"/>
    <cellStyle name="Плохой 33" xfId="2198" xr:uid="{00000000-0005-0000-0000-00009B080000}"/>
    <cellStyle name="Плохой 34" xfId="2199" xr:uid="{00000000-0005-0000-0000-00009C080000}"/>
    <cellStyle name="Плохой 35" xfId="2200" xr:uid="{00000000-0005-0000-0000-00009D080000}"/>
    <cellStyle name="Плохой 36" xfId="2201" xr:uid="{00000000-0005-0000-0000-00009E080000}"/>
    <cellStyle name="Плохой 37" xfId="2202" xr:uid="{00000000-0005-0000-0000-00009F080000}"/>
    <cellStyle name="Плохой 38" xfId="2203" xr:uid="{00000000-0005-0000-0000-0000A0080000}"/>
    <cellStyle name="Плохой 39" xfId="2204" xr:uid="{00000000-0005-0000-0000-0000A1080000}"/>
    <cellStyle name="Плохой 4" xfId="2205" xr:uid="{00000000-0005-0000-0000-0000A2080000}"/>
    <cellStyle name="Плохой 40" xfId="2206" xr:uid="{00000000-0005-0000-0000-0000A3080000}"/>
    <cellStyle name="Плохой 41" xfId="2207" xr:uid="{00000000-0005-0000-0000-0000A4080000}"/>
    <cellStyle name="Плохой 42" xfId="2208" xr:uid="{00000000-0005-0000-0000-0000A5080000}"/>
    <cellStyle name="Плохой 43" xfId="2209" xr:uid="{00000000-0005-0000-0000-0000A6080000}"/>
    <cellStyle name="Плохой 5" xfId="2210" xr:uid="{00000000-0005-0000-0000-0000A7080000}"/>
    <cellStyle name="Плохой 6" xfId="2211" xr:uid="{00000000-0005-0000-0000-0000A8080000}"/>
    <cellStyle name="Плохой 7" xfId="2212" xr:uid="{00000000-0005-0000-0000-0000A9080000}"/>
    <cellStyle name="Плохой 8" xfId="2213" xr:uid="{00000000-0005-0000-0000-0000AA080000}"/>
    <cellStyle name="Плохой 9" xfId="2214" xr:uid="{00000000-0005-0000-0000-0000AB080000}"/>
    <cellStyle name="Пояснение" xfId="2215" builtinId="53" customBuiltin="1"/>
    <cellStyle name="Пояснение 10" xfId="2216" xr:uid="{00000000-0005-0000-0000-0000AD080000}"/>
    <cellStyle name="Пояснение 11" xfId="2217" xr:uid="{00000000-0005-0000-0000-0000AE080000}"/>
    <cellStyle name="Пояснение 12" xfId="2218" xr:uid="{00000000-0005-0000-0000-0000AF080000}"/>
    <cellStyle name="Пояснение 13" xfId="2219" xr:uid="{00000000-0005-0000-0000-0000B0080000}"/>
    <cellStyle name="Пояснение 14" xfId="2220" xr:uid="{00000000-0005-0000-0000-0000B1080000}"/>
    <cellStyle name="Пояснение 15" xfId="2221" xr:uid="{00000000-0005-0000-0000-0000B2080000}"/>
    <cellStyle name="Пояснение 16" xfId="2222" xr:uid="{00000000-0005-0000-0000-0000B3080000}"/>
    <cellStyle name="Пояснение 17" xfId="2223" xr:uid="{00000000-0005-0000-0000-0000B4080000}"/>
    <cellStyle name="Пояснение 18" xfId="2224" xr:uid="{00000000-0005-0000-0000-0000B5080000}"/>
    <cellStyle name="Пояснение 19" xfId="2225" xr:uid="{00000000-0005-0000-0000-0000B6080000}"/>
    <cellStyle name="Пояснение 2" xfId="2226" xr:uid="{00000000-0005-0000-0000-0000B7080000}"/>
    <cellStyle name="Пояснение 20" xfId="2227" xr:uid="{00000000-0005-0000-0000-0000B8080000}"/>
    <cellStyle name="Пояснение 21" xfId="2228" xr:uid="{00000000-0005-0000-0000-0000B9080000}"/>
    <cellStyle name="Пояснение 22" xfId="2229" xr:uid="{00000000-0005-0000-0000-0000BA080000}"/>
    <cellStyle name="Пояснение 23" xfId="2230" xr:uid="{00000000-0005-0000-0000-0000BB080000}"/>
    <cellStyle name="Пояснение 24" xfId="2231" xr:uid="{00000000-0005-0000-0000-0000BC080000}"/>
    <cellStyle name="Пояснение 25" xfId="2232" xr:uid="{00000000-0005-0000-0000-0000BD080000}"/>
    <cellStyle name="Пояснение 26" xfId="2233" xr:uid="{00000000-0005-0000-0000-0000BE080000}"/>
    <cellStyle name="Пояснение 27" xfId="2234" xr:uid="{00000000-0005-0000-0000-0000BF080000}"/>
    <cellStyle name="Пояснение 28" xfId="2235" xr:uid="{00000000-0005-0000-0000-0000C0080000}"/>
    <cellStyle name="Пояснение 29" xfId="2236" xr:uid="{00000000-0005-0000-0000-0000C1080000}"/>
    <cellStyle name="Пояснение 3" xfId="2237" xr:uid="{00000000-0005-0000-0000-0000C2080000}"/>
    <cellStyle name="Пояснение 30" xfId="2238" xr:uid="{00000000-0005-0000-0000-0000C3080000}"/>
    <cellStyle name="Пояснение 31" xfId="2239" xr:uid="{00000000-0005-0000-0000-0000C4080000}"/>
    <cellStyle name="Пояснение 32" xfId="2240" xr:uid="{00000000-0005-0000-0000-0000C5080000}"/>
    <cellStyle name="Пояснение 33" xfId="2241" xr:uid="{00000000-0005-0000-0000-0000C6080000}"/>
    <cellStyle name="Пояснение 34" xfId="2242" xr:uid="{00000000-0005-0000-0000-0000C7080000}"/>
    <cellStyle name="Пояснение 35" xfId="2243" xr:uid="{00000000-0005-0000-0000-0000C8080000}"/>
    <cellStyle name="Пояснение 36" xfId="2244" xr:uid="{00000000-0005-0000-0000-0000C9080000}"/>
    <cellStyle name="Пояснение 37" xfId="2245" xr:uid="{00000000-0005-0000-0000-0000CA080000}"/>
    <cellStyle name="Пояснение 38" xfId="2246" xr:uid="{00000000-0005-0000-0000-0000CB080000}"/>
    <cellStyle name="Пояснение 39" xfId="2247" xr:uid="{00000000-0005-0000-0000-0000CC080000}"/>
    <cellStyle name="Пояснение 4" xfId="2248" xr:uid="{00000000-0005-0000-0000-0000CD080000}"/>
    <cellStyle name="Пояснение 40" xfId="2249" xr:uid="{00000000-0005-0000-0000-0000CE080000}"/>
    <cellStyle name="Пояснение 41" xfId="2250" xr:uid="{00000000-0005-0000-0000-0000CF080000}"/>
    <cellStyle name="Пояснение 42" xfId="2251" xr:uid="{00000000-0005-0000-0000-0000D0080000}"/>
    <cellStyle name="Пояснение 43" xfId="2252" xr:uid="{00000000-0005-0000-0000-0000D1080000}"/>
    <cellStyle name="Пояснение 5" xfId="2253" xr:uid="{00000000-0005-0000-0000-0000D2080000}"/>
    <cellStyle name="Пояснение 6" xfId="2254" xr:uid="{00000000-0005-0000-0000-0000D3080000}"/>
    <cellStyle name="Пояснение 7" xfId="2255" xr:uid="{00000000-0005-0000-0000-0000D4080000}"/>
    <cellStyle name="Пояснение 8" xfId="2256" xr:uid="{00000000-0005-0000-0000-0000D5080000}"/>
    <cellStyle name="Пояснение 9" xfId="2257" xr:uid="{00000000-0005-0000-0000-0000D6080000}"/>
    <cellStyle name="Примечание" xfId="2258" builtinId="10" customBuiltin="1"/>
    <cellStyle name="Примечание 10" xfId="2259" xr:uid="{00000000-0005-0000-0000-0000D8080000}"/>
    <cellStyle name="Примечание 11" xfId="2260" xr:uid="{00000000-0005-0000-0000-0000D9080000}"/>
    <cellStyle name="Примечание 12" xfId="2261" xr:uid="{00000000-0005-0000-0000-0000DA080000}"/>
    <cellStyle name="Примечание 13" xfId="2262" xr:uid="{00000000-0005-0000-0000-0000DB080000}"/>
    <cellStyle name="Примечание 14" xfId="2263" xr:uid="{00000000-0005-0000-0000-0000DC080000}"/>
    <cellStyle name="Примечание 15" xfId="2264" xr:uid="{00000000-0005-0000-0000-0000DD080000}"/>
    <cellStyle name="Примечание 16" xfId="2265" xr:uid="{00000000-0005-0000-0000-0000DE080000}"/>
    <cellStyle name="Примечание 17" xfId="2266" xr:uid="{00000000-0005-0000-0000-0000DF080000}"/>
    <cellStyle name="Примечание 18" xfId="2267" xr:uid="{00000000-0005-0000-0000-0000E0080000}"/>
    <cellStyle name="Примечание 19" xfId="2268" xr:uid="{00000000-0005-0000-0000-0000E1080000}"/>
    <cellStyle name="Примечание 2" xfId="2269" xr:uid="{00000000-0005-0000-0000-0000E2080000}"/>
    <cellStyle name="Примечание 20" xfId="2270" xr:uid="{00000000-0005-0000-0000-0000E3080000}"/>
    <cellStyle name="Примечание 21" xfId="2271" xr:uid="{00000000-0005-0000-0000-0000E4080000}"/>
    <cellStyle name="Примечание 22" xfId="2272" xr:uid="{00000000-0005-0000-0000-0000E5080000}"/>
    <cellStyle name="Примечание 23" xfId="2273" xr:uid="{00000000-0005-0000-0000-0000E6080000}"/>
    <cellStyle name="Примечание 24" xfId="2274" xr:uid="{00000000-0005-0000-0000-0000E7080000}"/>
    <cellStyle name="Примечание 25" xfId="2275" xr:uid="{00000000-0005-0000-0000-0000E8080000}"/>
    <cellStyle name="Примечание 26" xfId="2276" xr:uid="{00000000-0005-0000-0000-0000E9080000}"/>
    <cellStyle name="Примечание 27" xfId="2277" xr:uid="{00000000-0005-0000-0000-0000EA080000}"/>
    <cellStyle name="Примечание 28" xfId="2278" xr:uid="{00000000-0005-0000-0000-0000EB080000}"/>
    <cellStyle name="Примечание 29" xfId="2279" xr:uid="{00000000-0005-0000-0000-0000EC080000}"/>
    <cellStyle name="Примечание 3" xfId="2280" xr:uid="{00000000-0005-0000-0000-0000ED080000}"/>
    <cellStyle name="Примечание 30" xfId="2281" xr:uid="{00000000-0005-0000-0000-0000EE080000}"/>
    <cellStyle name="Примечание 31" xfId="2282" xr:uid="{00000000-0005-0000-0000-0000EF080000}"/>
    <cellStyle name="Примечание 32" xfId="2283" xr:uid="{00000000-0005-0000-0000-0000F0080000}"/>
    <cellStyle name="Примечание 33" xfId="2284" xr:uid="{00000000-0005-0000-0000-0000F1080000}"/>
    <cellStyle name="Примечание 34" xfId="2285" xr:uid="{00000000-0005-0000-0000-0000F2080000}"/>
    <cellStyle name="Примечание 35" xfId="2286" xr:uid="{00000000-0005-0000-0000-0000F3080000}"/>
    <cellStyle name="Примечание 36" xfId="2287" xr:uid="{00000000-0005-0000-0000-0000F4080000}"/>
    <cellStyle name="Примечание 37" xfId="2288" xr:uid="{00000000-0005-0000-0000-0000F5080000}"/>
    <cellStyle name="Примечание 38" xfId="2289" xr:uid="{00000000-0005-0000-0000-0000F6080000}"/>
    <cellStyle name="Примечание 39" xfId="2290" xr:uid="{00000000-0005-0000-0000-0000F7080000}"/>
    <cellStyle name="Примечание 4" xfId="2291" xr:uid="{00000000-0005-0000-0000-0000F8080000}"/>
    <cellStyle name="Примечание 40" xfId="2292" xr:uid="{00000000-0005-0000-0000-0000F9080000}"/>
    <cellStyle name="Примечание 41" xfId="2293" xr:uid="{00000000-0005-0000-0000-0000FA080000}"/>
    <cellStyle name="Примечание 42" xfId="2294" xr:uid="{00000000-0005-0000-0000-0000FB080000}"/>
    <cellStyle name="Примечание 43" xfId="2295" xr:uid="{00000000-0005-0000-0000-0000FC080000}"/>
    <cellStyle name="Примечание 44" xfId="2296" xr:uid="{00000000-0005-0000-0000-0000FD080000}"/>
    <cellStyle name="Примечание 45" xfId="2440" xr:uid="{00000000-0005-0000-0000-0000FE080000}"/>
    <cellStyle name="Примечание 5" xfId="2297" xr:uid="{00000000-0005-0000-0000-0000FF080000}"/>
    <cellStyle name="Примечание 6" xfId="2298" xr:uid="{00000000-0005-0000-0000-000000090000}"/>
    <cellStyle name="Примечание 7" xfId="2299" xr:uid="{00000000-0005-0000-0000-000001090000}"/>
    <cellStyle name="Примечание 8" xfId="2300" xr:uid="{00000000-0005-0000-0000-000002090000}"/>
    <cellStyle name="Примечание 9" xfId="2301" xr:uid="{00000000-0005-0000-0000-000003090000}"/>
    <cellStyle name="Процентный 2" xfId="2302" xr:uid="{00000000-0005-0000-0000-000004090000}"/>
    <cellStyle name="Процентный 2 2" xfId="2303" xr:uid="{00000000-0005-0000-0000-000005090000}"/>
    <cellStyle name="Процентный 2_Приложение 1" xfId="2304" xr:uid="{00000000-0005-0000-0000-000006090000}"/>
    <cellStyle name="Процентный 3" xfId="2305" xr:uid="{00000000-0005-0000-0000-000007090000}"/>
    <cellStyle name="Процентный 3 2" xfId="2306" xr:uid="{00000000-0005-0000-0000-000008090000}"/>
    <cellStyle name="Процентный 3_Приложение 1" xfId="2307" xr:uid="{00000000-0005-0000-0000-000009090000}"/>
    <cellStyle name="Связанная ячейка" xfId="2308" builtinId="24" customBuiltin="1"/>
    <cellStyle name="Связанная ячейка 10" xfId="2309" xr:uid="{00000000-0005-0000-0000-00000B090000}"/>
    <cellStyle name="Связанная ячейка 11" xfId="2310" xr:uid="{00000000-0005-0000-0000-00000C090000}"/>
    <cellStyle name="Связанная ячейка 12" xfId="2311" xr:uid="{00000000-0005-0000-0000-00000D090000}"/>
    <cellStyle name="Связанная ячейка 13" xfId="2312" xr:uid="{00000000-0005-0000-0000-00000E090000}"/>
    <cellStyle name="Связанная ячейка 14" xfId="2313" xr:uid="{00000000-0005-0000-0000-00000F090000}"/>
    <cellStyle name="Связанная ячейка 15" xfId="2314" xr:uid="{00000000-0005-0000-0000-000010090000}"/>
    <cellStyle name="Связанная ячейка 16" xfId="2315" xr:uid="{00000000-0005-0000-0000-000011090000}"/>
    <cellStyle name="Связанная ячейка 17" xfId="2316" xr:uid="{00000000-0005-0000-0000-000012090000}"/>
    <cellStyle name="Связанная ячейка 18" xfId="2317" xr:uid="{00000000-0005-0000-0000-000013090000}"/>
    <cellStyle name="Связанная ячейка 19" xfId="2318" xr:uid="{00000000-0005-0000-0000-000014090000}"/>
    <cellStyle name="Связанная ячейка 2" xfId="2319" xr:uid="{00000000-0005-0000-0000-000015090000}"/>
    <cellStyle name="Связанная ячейка 20" xfId="2320" xr:uid="{00000000-0005-0000-0000-000016090000}"/>
    <cellStyle name="Связанная ячейка 21" xfId="2321" xr:uid="{00000000-0005-0000-0000-000017090000}"/>
    <cellStyle name="Связанная ячейка 22" xfId="2322" xr:uid="{00000000-0005-0000-0000-000018090000}"/>
    <cellStyle name="Связанная ячейка 23" xfId="2323" xr:uid="{00000000-0005-0000-0000-000019090000}"/>
    <cellStyle name="Связанная ячейка 24" xfId="2324" xr:uid="{00000000-0005-0000-0000-00001A090000}"/>
    <cellStyle name="Связанная ячейка 25" xfId="2325" xr:uid="{00000000-0005-0000-0000-00001B090000}"/>
    <cellStyle name="Связанная ячейка 26" xfId="2326" xr:uid="{00000000-0005-0000-0000-00001C090000}"/>
    <cellStyle name="Связанная ячейка 27" xfId="2327" xr:uid="{00000000-0005-0000-0000-00001D090000}"/>
    <cellStyle name="Связанная ячейка 28" xfId="2328" xr:uid="{00000000-0005-0000-0000-00001E090000}"/>
    <cellStyle name="Связанная ячейка 29" xfId="2329" xr:uid="{00000000-0005-0000-0000-00001F090000}"/>
    <cellStyle name="Связанная ячейка 3" xfId="2330" xr:uid="{00000000-0005-0000-0000-000020090000}"/>
    <cellStyle name="Связанная ячейка 30" xfId="2331" xr:uid="{00000000-0005-0000-0000-000021090000}"/>
    <cellStyle name="Связанная ячейка 31" xfId="2332" xr:uid="{00000000-0005-0000-0000-000022090000}"/>
    <cellStyle name="Связанная ячейка 32" xfId="2333" xr:uid="{00000000-0005-0000-0000-000023090000}"/>
    <cellStyle name="Связанная ячейка 33" xfId="2334" xr:uid="{00000000-0005-0000-0000-000024090000}"/>
    <cellStyle name="Связанная ячейка 34" xfId="2335" xr:uid="{00000000-0005-0000-0000-000025090000}"/>
    <cellStyle name="Связанная ячейка 35" xfId="2336" xr:uid="{00000000-0005-0000-0000-000026090000}"/>
    <cellStyle name="Связанная ячейка 36" xfId="2337" xr:uid="{00000000-0005-0000-0000-000027090000}"/>
    <cellStyle name="Связанная ячейка 37" xfId="2338" xr:uid="{00000000-0005-0000-0000-000028090000}"/>
    <cellStyle name="Связанная ячейка 38" xfId="2339" xr:uid="{00000000-0005-0000-0000-000029090000}"/>
    <cellStyle name="Связанная ячейка 39" xfId="2340" xr:uid="{00000000-0005-0000-0000-00002A090000}"/>
    <cellStyle name="Связанная ячейка 4" xfId="2341" xr:uid="{00000000-0005-0000-0000-00002B090000}"/>
    <cellStyle name="Связанная ячейка 40" xfId="2342" xr:uid="{00000000-0005-0000-0000-00002C090000}"/>
    <cellStyle name="Связанная ячейка 41" xfId="2343" xr:uid="{00000000-0005-0000-0000-00002D090000}"/>
    <cellStyle name="Связанная ячейка 42" xfId="2344" xr:uid="{00000000-0005-0000-0000-00002E090000}"/>
    <cellStyle name="Связанная ячейка 43" xfId="2345" xr:uid="{00000000-0005-0000-0000-00002F090000}"/>
    <cellStyle name="Связанная ячейка 5" xfId="2346" xr:uid="{00000000-0005-0000-0000-000030090000}"/>
    <cellStyle name="Связанная ячейка 6" xfId="2347" xr:uid="{00000000-0005-0000-0000-000031090000}"/>
    <cellStyle name="Связанная ячейка 7" xfId="2348" xr:uid="{00000000-0005-0000-0000-000032090000}"/>
    <cellStyle name="Связанная ячейка 8" xfId="2349" xr:uid="{00000000-0005-0000-0000-000033090000}"/>
    <cellStyle name="Связанная ячейка 9" xfId="2350" xr:uid="{00000000-0005-0000-0000-000034090000}"/>
    <cellStyle name="Стиль 1" xfId="2351" xr:uid="{00000000-0005-0000-0000-000035090000}"/>
    <cellStyle name="Текст предупреждения" xfId="2352" builtinId="11" customBuiltin="1"/>
    <cellStyle name="Текст предупреждения 10" xfId="2353" xr:uid="{00000000-0005-0000-0000-000037090000}"/>
    <cellStyle name="Текст предупреждения 11" xfId="2354" xr:uid="{00000000-0005-0000-0000-000038090000}"/>
    <cellStyle name="Текст предупреждения 12" xfId="2355" xr:uid="{00000000-0005-0000-0000-000039090000}"/>
    <cellStyle name="Текст предупреждения 13" xfId="2356" xr:uid="{00000000-0005-0000-0000-00003A090000}"/>
    <cellStyle name="Текст предупреждения 14" xfId="2357" xr:uid="{00000000-0005-0000-0000-00003B090000}"/>
    <cellStyle name="Текст предупреждения 15" xfId="2358" xr:uid="{00000000-0005-0000-0000-00003C090000}"/>
    <cellStyle name="Текст предупреждения 16" xfId="2359" xr:uid="{00000000-0005-0000-0000-00003D090000}"/>
    <cellStyle name="Текст предупреждения 17" xfId="2360" xr:uid="{00000000-0005-0000-0000-00003E090000}"/>
    <cellStyle name="Текст предупреждения 18" xfId="2361" xr:uid="{00000000-0005-0000-0000-00003F090000}"/>
    <cellStyle name="Текст предупреждения 19" xfId="2362" xr:uid="{00000000-0005-0000-0000-000040090000}"/>
    <cellStyle name="Текст предупреждения 2" xfId="2363" xr:uid="{00000000-0005-0000-0000-000041090000}"/>
    <cellStyle name="Текст предупреждения 20" xfId="2364" xr:uid="{00000000-0005-0000-0000-000042090000}"/>
    <cellStyle name="Текст предупреждения 21" xfId="2365" xr:uid="{00000000-0005-0000-0000-000043090000}"/>
    <cellStyle name="Текст предупреждения 22" xfId="2366" xr:uid="{00000000-0005-0000-0000-000044090000}"/>
    <cellStyle name="Текст предупреждения 23" xfId="2367" xr:uid="{00000000-0005-0000-0000-000045090000}"/>
    <cellStyle name="Текст предупреждения 24" xfId="2368" xr:uid="{00000000-0005-0000-0000-000046090000}"/>
    <cellStyle name="Текст предупреждения 25" xfId="2369" xr:uid="{00000000-0005-0000-0000-000047090000}"/>
    <cellStyle name="Текст предупреждения 26" xfId="2370" xr:uid="{00000000-0005-0000-0000-000048090000}"/>
    <cellStyle name="Текст предупреждения 27" xfId="2371" xr:uid="{00000000-0005-0000-0000-000049090000}"/>
    <cellStyle name="Текст предупреждения 28" xfId="2372" xr:uid="{00000000-0005-0000-0000-00004A090000}"/>
    <cellStyle name="Текст предупреждения 29" xfId="2373" xr:uid="{00000000-0005-0000-0000-00004B090000}"/>
    <cellStyle name="Текст предупреждения 3" xfId="2374" xr:uid="{00000000-0005-0000-0000-00004C090000}"/>
    <cellStyle name="Текст предупреждения 30" xfId="2375" xr:uid="{00000000-0005-0000-0000-00004D090000}"/>
    <cellStyle name="Текст предупреждения 31" xfId="2376" xr:uid="{00000000-0005-0000-0000-00004E090000}"/>
    <cellStyle name="Текст предупреждения 32" xfId="2377" xr:uid="{00000000-0005-0000-0000-00004F090000}"/>
    <cellStyle name="Текст предупреждения 33" xfId="2378" xr:uid="{00000000-0005-0000-0000-000050090000}"/>
    <cellStyle name="Текст предупреждения 34" xfId="2379" xr:uid="{00000000-0005-0000-0000-000051090000}"/>
    <cellStyle name="Текст предупреждения 35" xfId="2380" xr:uid="{00000000-0005-0000-0000-000052090000}"/>
    <cellStyle name="Текст предупреждения 36" xfId="2381" xr:uid="{00000000-0005-0000-0000-000053090000}"/>
    <cellStyle name="Текст предупреждения 37" xfId="2382" xr:uid="{00000000-0005-0000-0000-000054090000}"/>
    <cellStyle name="Текст предупреждения 38" xfId="2383" xr:uid="{00000000-0005-0000-0000-000055090000}"/>
    <cellStyle name="Текст предупреждения 39" xfId="2384" xr:uid="{00000000-0005-0000-0000-000056090000}"/>
    <cellStyle name="Текст предупреждения 4" xfId="2385" xr:uid="{00000000-0005-0000-0000-000057090000}"/>
    <cellStyle name="Текст предупреждения 40" xfId="2386" xr:uid="{00000000-0005-0000-0000-000058090000}"/>
    <cellStyle name="Текст предупреждения 41" xfId="2387" xr:uid="{00000000-0005-0000-0000-000059090000}"/>
    <cellStyle name="Текст предупреждения 42" xfId="2388" xr:uid="{00000000-0005-0000-0000-00005A090000}"/>
    <cellStyle name="Текст предупреждения 43" xfId="2389" xr:uid="{00000000-0005-0000-0000-00005B090000}"/>
    <cellStyle name="Текст предупреждения 5" xfId="2390" xr:uid="{00000000-0005-0000-0000-00005C090000}"/>
    <cellStyle name="Текст предупреждения 6" xfId="2391" xr:uid="{00000000-0005-0000-0000-00005D090000}"/>
    <cellStyle name="Текст предупреждения 7" xfId="2392" xr:uid="{00000000-0005-0000-0000-00005E090000}"/>
    <cellStyle name="Текст предупреждения 8" xfId="2393" xr:uid="{00000000-0005-0000-0000-00005F090000}"/>
    <cellStyle name="Текст предупреждения 9" xfId="2394" xr:uid="{00000000-0005-0000-0000-000060090000}"/>
    <cellStyle name="Финансовый 2" xfId="2395" xr:uid="{00000000-0005-0000-0000-000061090000}"/>
    <cellStyle name="Хороший" xfId="2396" builtinId="26" customBuiltin="1"/>
    <cellStyle name="Хороший 10" xfId="2397" xr:uid="{00000000-0005-0000-0000-000063090000}"/>
    <cellStyle name="Хороший 11" xfId="2398" xr:uid="{00000000-0005-0000-0000-000064090000}"/>
    <cellStyle name="Хороший 12" xfId="2399" xr:uid="{00000000-0005-0000-0000-000065090000}"/>
    <cellStyle name="Хороший 13" xfId="2400" xr:uid="{00000000-0005-0000-0000-000066090000}"/>
    <cellStyle name="Хороший 14" xfId="2401" xr:uid="{00000000-0005-0000-0000-000067090000}"/>
    <cellStyle name="Хороший 15" xfId="2402" xr:uid="{00000000-0005-0000-0000-000068090000}"/>
    <cellStyle name="Хороший 16" xfId="2403" xr:uid="{00000000-0005-0000-0000-000069090000}"/>
    <cellStyle name="Хороший 17" xfId="2404" xr:uid="{00000000-0005-0000-0000-00006A090000}"/>
    <cellStyle name="Хороший 18" xfId="2405" xr:uid="{00000000-0005-0000-0000-00006B090000}"/>
    <cellStyle name="Хороший 19" xfId="2406" xr:uid="{00000000-0005-0000-0000-00006C090000}"/>
    <cellStyle name="Хороший 2" xfId="2407" xr:uid="{00000000-0005-0000-0000-00006D090000}"/>
    <cellStyle name="Хороший 20" xfId="2408" xr:uid="{00000000-0005-0000-0000-00006E090000}"/>
    <cellStyle name="Хороший 21" xfId="2409" xr:uid="{00000000-0005-0000-0000-00006F090000}"/>
    <cellStyle name="Хороший 22" xfId="2410" xr:uid="{00000000-0005-0000-0000-000070090000}"/>
    <cellStyle name="Хороший 23" xfId="2411" xr:uid="{00000000-0005-0000-0000-000071090000}"/>
    <cellStyle name="Хороший 24" xfId="2412" xr:uid="{00000000-0005-0000-0000-000072090000}"/>
    <cellStyle name="Хороший 25" xfId="2413" xr:uid="{00000000-0005-0000-0000-000073090000}"/>
    <cellStyle name="Хороший 26" xfId="2414" xr:uid="{00000000-0005-0000-0000-000074090000}"/>
    <cellStyle name="Хороший 27" xfId="2415" xr:uid="{00000000-0005-0000-0000-000075090000}"/>
    <cellStyle name="Хороший 28" xfId="2416" xr:uid="{00000000-0005-0000-0000-000076090000}"/>
    <cellStyle name="Хороший 29" xfId="2417" xr:uid="{00000000-0005-0000-0000-000077090000}"/>
    <cellStyle name="Хороший 3" xfId="2418" xr:uid="{00000000-0005-0000-0000-000078090000}"/>
    <cellStyle name="Хороший 30" xfId="2419" xr:uid="{00000000-0005-0000-0000-000079090000}"/>
    <cellStyle name="Хороший 31" xfId="2420" xr:uid="{00000000-0005-0000-0000-00007A090000}"/>
    <cellStyle name="Хороший 32" xfId="2421" xr:uid="{00000000-0005-0000-0000-00007B090000}"/>
    <cellStyle name="Хороший 33" xfId="2422" xr:uid="{00000000-0005-0000-0000-00007C090000}"/>
    <cellStyle name="Хороший 34" xfId="2423" xr:uid="{00000000-0005-0000-0000-00007D090000}"/>
    <cellStyle name="Хороший 35" xfId="2424" xr:uid="{00000000-0005-0000-0000-00007E090000}"/>
    <cellStyle name="Хороший 36" xfId="2425" xr:uid="{00000000-0005-0000-0000-00007F090000}"/>
    <cellStyle name="Хороший 37" xfId="2426" xr:uid="{00000000-0005-0000-0000-000080090000}"/>
    <cellStyle name="Хороший 38" xfId="2427" xr:uid="{00000000-0005-0000-0000-000081090000}"/>
    <cellStyle name="Хороший 39" xfId="2428" xr:uid="{00000000-0005-0000-0000-000082090000}"/>
    <cellStyle name="Хороший 4" xfId="2429" xr:uid="{00000000-0005-0000-0000-000083090000}"/>
    <cellStyle name="Хороший 40" xfId="2430" xr:uid="{00000000-0005-0000-0000-000084090000}"/>
    <cellStyle name="Хороший 41" xfId="2431" xr:uid="{00000000-0005-0000-0000-000085090000}"/>
    <cellStyle name="Хороший 42" xfId="2432" xr:uid="{00000000-0005-0000-0000-000086090000}"/>
    <cellStyle name="Хороший 43" xfId="2433" xr:uid="{00000000-0005-0000-0000-000087090000}"/>
    <cellStyle name="Хороший 5" xfId="2434" xr:uid="{00000000-0005-0000-0000-000088090000}"/>
    <cellStyle name="Хороший 6" xfId="2435" xr:uid="{00000000-0005-0000-0000-000089090000}"/>
    <cellStyle name="Хороший 7" xfId="2436" xr:uid="{00000000-0005-0000-0000-00008A090000}"/>
    <cellStyle name="Хороший 8" xfId="2437" xr:uid="{00000000-0005-0000-0000-00008B090000}"/>
    <cellStyle name="Хороший 9" xfId="2438" xr:uid="{00000000-0005-0000-0000-00008C090000}"/>
  </cellStyles>
  <dxfs count="0"/>
  <tableStyles count="1" defaultTableStyle="Стиль таблицы 1" defaultPivotStyle="PivotStyleLight16">
    <tableStyle name="Стиль таблицы 1" pivot="0" count="0" xr9:uid="{00000000-0011-0000-FFFF-FFFF00000000}"/>
  </tableStyles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U49"/>
  <sheetViews>
    <sheetView tabSelected="1" view="pageBreakPreview" zoomScale="115" zoomScaleNormal="115" zoomScaleSheetLayoutView="115" workbookViewId="0">
      <selection activeCell="X7" sqref="X7"/>
    </sheetView>
  </sheetViews>
  <sheetFormatPr defaultRowHeight="12.75" x14ac:dyDescent="0.2"/>
  <cols>
    <col min="1" max="1" width="4" style="2" customWidth="1"/>
    <col min="2" max="2" width="39.5" style="2" customWidth="1"/>
    <col min="3" max="3" width="6.33203125" style="2" customWidth="1"/>
    <col min="4" max="4" width="7.1640625" style="2" customWidth="1"/>
    <col min="5" max="5" width="6.1640625" style="2" customWidth="1"/>
    <col min="6" max="6" width="10.6640625" style="2" customWidth="1"/>
    <col min="7" max="8" width="4.33203125" style="2" customWidth="1"/>
    <col min="9" max="10" width="9.6640625" style="2" customWidth="1"/>
    <col min="11" max="11" width="7.33203125" style="2" customWidth="1"/>
    <col min="12" max="12" width="11.6640625" style="2" customWidth="1"/>
    <col min="13" max="15" width="9.5" style="2" customWidth="1"/>
    <col min="16" max="16" width="12" style="2" customWidth="1"/>
    <col min="17" max="19" width="9.5" style="2" customWidth="1"/>
    <col min="20" max="21" width="11.5" style="2" bestFit="1" customWidth="1"/>
    <col min="22" max="16384" width="9.33203125" style="2"/>
  </cols>
  <sheetData>
    <row r="1" spans="1:21" s="4" customFormat="1" ht="45" customHeight="1" x14ac:dyDescent="0.2">
      <c r="B1" s="21"/>
      <c r="C1" s="7"/>
      <c r="D1" s="10"/>
      <c r="E1" s="26"/>
      <c r="F1" s="26"/>
      <c r="G1" s="26"/>
      <c r="H1" s="26"/>
      <c r="I1" s="32"/>
      <c r="J1" s="32"/>
      <c r="K1" s="13"/>
      <c r="L1" s="13"/>
      <c r="M1" s="13"/>
      <c r="N1" s="13"/>
      <c r="O1" s="13"/>
      <c r="P1" s="148" t="s">
        <v>759</v>
      </c>
      <c r="Q1" s="148"/>
      <c r="R1" s="148"/>
      <c r="S1" s="148"/>
    </row>
    <row r="2" spans="1:21" ht="45.75" customHeight="1" x14ac:dyDescent="0.2">
      <c r="A2" s="4"/>
      <c r="B2" s="45"/>
      <c r="C2" s="26"/>
      <c r="D2" s="26"/>
      <c r="E2" s="26"/>
      <c r="F2" s="26"/>
      <c r="G2" s="26"/>
      <c r="H2" s="148" t="s">
        <v>750</v>
      </c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</row>
    <row r="3" spans="1:21" s="4" customFormat="1" ht="12.75" customHeight="1" x14ac:dyDescent="0.2">
      <c r="A3" s="149" t="s">
        <v>130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</row>
    <row r="4" spans="1:21" s="4" customFormat="1" ht="12" customHeight="1" x14ac:dyDescent="0.2">
      <c r="A4" s="22"/>
      <c r="B4" s="33"/>
      <c r="C4" s="15"/>
      <c r="D4" s="22"/>
      <c r="E4" s="22"/>
      <c r="F4" s="22"/>
      <c r="G4" s="22"/>
      <c r="H4" s="22"/>
      <c r="I4" s="33"/>
      <c r="J4" s="33"/>
      <c r="K4" s="22"/>
      <c r="L4" s="22"/>
      <c r="M4" s="22"/>
      <c r="N4" s="22"/>
      <c r="O4" s="22"/>
      <c r="P4" s="22"/>
      <c r="Q4" s="22"/>
      <c r="R4" s="22"/>
      <c r="S4" s="22"/>
    </row>
    <row r="5" spans="1:21" s="4" customFormat="1" ht="15.75" customHeight="1" x14ac:dyDescent="0.2">
      <c r="A5" s="151" t="s">
        <v>249</v>
      </c>
      <c r="B5" s="151" t="s">
        <v>170</v>
      </c>
      <c r="C5" s="152" t="s">
        <v>264</v>
      </c>
      <c r="D5" s="155" t="s">
        <v>263</v>
      </c>
      <c r="E5" s="155" t="s">
        <v>262</v>
      </c>
      <c r="F5" s="155" t="s">
        <v>211</v>
      </c>
      <c r="G5" s="155" t="s">
        <v>212</v>
      </c>
      <c r="H5" s="155" t="s">
        <v>213</v>
      </c>
      <c r="I5" s="153" t="s">
        <v>171</v>
      </c>
      <c r="J5" s="153" t="s">
        <v>261</v>
      </c>
      <c r="K5" s="156" t="s">
        <v>214</v>
      </c>
      <c r="L5" s="154" t="s">
        <v>172</v>
      </c>
      <c r="M5" s="154"/>
      <c r="N5" s="154"/>
      <c r="O5" s="154"/>
      <c r="P5" s="154"/>
      <c r="Q5" s="154"/>
      <c r="R5" s="154"/>
      <c r="S5" s="152" t="s">
        <v>215</v>
      </c>
    </row>
    <row r="6" spans="1:21" s="4" customFormat="1" ht="18.75" customHeight="1" x14ac:dyDescent="0.2">
      <c r="A6" s="151"/>
      <c r="B6" s="151"/>
      <c r="C6" s="152"/>
      <c r="D6" s="155"/>
      <c r="E6" s="155"/>
      <c r="F6" s="155"/>
      <c r="G6" s="155"/>
      <c r="H6" s="155"/>
      <c r="I6" s="153"/>
      <c r="J6" s="153"/>
      <c r="K6" s="156"/>
      <c r="L6" s="153" t="s">
        <v>235</v>
      </c>
      <c r="M6" s="154" t="s">
        <v>241</v>
      </c>
      <c r="N6" s="154"/>
      <c r="O6" s="154"/>
      <c r="P6" s="154"/>
      <c r="Q6" s="154"/>
      <c r="R6" s="154"/>
      <c r="S6" s="152"/>
    </row>
    <row r="7" spans="1:21" s="4" customFormat="1" ht="96.75" customHeight="1" x14ac:dyDescent="0.2">
      <c r="A7" s="151"/>
      <c r="B7" s="151"/>
      <c r="C7" s="152"/>
      <c r="D7" s="155"/>
      <c r="E7" s="155"/>
      <c r="F7" s="155"/>
      <c r="G7" s="155"/>
      <c r="H7" s="155"/>
      <c r="I7" s="153"/>
      <c r="J7" s="153"/>
      <c r="K7" s="156"/>
      <c r="L7" s="153"/>
      <c r="M7" s="153" t="s">
        <v>260</v>
      </c>
      <c r="N7" s="153" t="s">
        <v>239</v>
      </c>
      <c r="O7" s="153" t="s">
        <v>240</v>
      </c>
      <c r="P7" s="153" t="s">
        <v>242</v>
      </c>
      <c r="Q7" s="153"/>
      <c r="R7" s="153" t="s">
        <v>259</v>
      </c>
      <c r="S7" s="152"/>
    </row>
    <row r="8" spans="1:21" s="4" customFormat="1" ht="102.75" customHeight="1" x14ac:dyDescent="0.2">
      <c r="A8" s="151"/>
      <c r="B8" s="151"/>
      <c r="C8" s="152"/>
      <c r="D8" s="155"/>
      <c r="E8" s="155"/>
      <c r="F8" s="155"/>
      <c r="G8" s="155"/>
      <c r="H8" s="155"/>
      <c r="I8" s="153"/>
      <c r="J8" s="153"/>
      <c r="K8" s="156"/>
      <c r="L8" s="153"/>
      <c r="M8" s="153"/>
      <c r="N8" s="153"/>
      <c r="O8" s="153"/>
      <c r="P8" s="129" t="s">
        <v>258</v>
      </c>
      <c r="Q8" s="129" t="s">
        <v>257</v>
      </c>
      <c r="R8" s="153"/>
      <c r="S8" s="152"/>
      <c r="T8" s="45"/>
      <c r="U8" s="45"/>
    </row>
    <row r="9" spans="1:21" s="4" customFormat="1" ht="15" customHeight="1" x14ac:dyDescent="0.2">
      <c r="A9" s="151"/>
      <c r="B9" s="151"/>
      <c r="C9" s="152"/>
      <c r="D9" s="155"/>
      <c r="E9" s="155"/>
      <c r="F9" s="155"/>
      <c r="G9" s="155"/>
      <c r="H9" s="155"/>
      <c r="I9" s="128" t="s">
        <v>173</v>
      </c>
      <c r="J9" s="128" t="s">
        <v>173</v>
      </c>
      <c r="K9" s="11" t="s">
        <v>174</v>
      </c>
      <c r="L9" s="128" t="s">
        <v>175</v>
      </c>
      <c r="M9" s="128" t="s">
        <v>175</v>
      </c>
      <c r="N9" s="128" t="s">
        <v>175</v>
      </c>
      <c r="O9" s="128" t="s">
        <v>175</v>
      </c>
      <c r="P9" s="128" t="s">
        <v>175</v>
      </c>
      <c r="Q9" s="128" t="s">
        <v>175</v>
      </c>
      <c r="R9" s="128" t="s">
        <v>175</v>
      </c>
      <c r="S9" s="152"/>
    </row>
    <row r="10" spans="1:21" s="4" customFormat="1" ht="9" customHeight="1" x14ac:dyDescent="0.2">
      <c r="A10" s="11">
        <v>1</v>
      </c>
      <c r="B10" s="11">
        <v>2</v>
      </c>
      <c r="C10" s="16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30">
        <v>9</v>
      </c>
      <c r="J10" s="30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</row>
    <row r="11" spans="1:21" s="4" customFormat="1" ht="13.5" customHeight="1" x14ac:dyDescent="0.2">
      <c r="A11" s="157" t="s">
        <v>751</v>
      </c>
      <c r="B11" s="157"/>
      <c r="C11" s="16"/>
      <c r="D11" s="11"/>
      <c r="E11" s="6" t="s">
        <v>216</v>
      </c>
      <c r="F11" s="6" t="s">
        <v>216</v>
      </c>
      <c r="G11" s="6" t="s">
        <v>216</v>
      </c>
      <c r="H11" s="6" t="s">
        <v>216</v>
      </c>
      <c r="I11" s="128">
        <v>55883.28</v>
      </c>
      <c r="J11" s="128">
        <v>48387.43</v>
      </c>
      <c r="K11" s="31">
        <v>1647</v>
      </c>
      <c r="L11" s="128">
        <v>100762599.09999999</v>
      </c>
      <c r="M11" s="128">
        <v>0</v>
      </c>
      <c r="N11" s="128">
        <v>0</v>
      </c>
      <c r="O11" s="128">
        <v>0</v>
      </c>
      <c r="P11" s="128">
        <v>100762599.09999999</v>
      </c>
      <c r="Q11" s="128">
        <v>0</v>
      </c>
      <c r="R11" s="128">
        <v>0</v>
      </c>
      <c r="S11" s="11"/>
    </row>
    <row r="12" spans="1:21" s="4" customFormat="1" ht="10.5" customHeight="1" x14ac:dyDescent="0.2">
      <c r="A12" s="158" t="s">
        <v>284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60"/>
    </row>
    <row r="13" spans="1:21" s="4" customFormat="1" ht="9" customHeight="1" x14ac:dyDescent="0.2">
      <c r="A13" s="161" t="s">
        <v>167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</row>
    <row r="14" spans="1:21" s="4" customFormat="1" ht="9" customHeight="1" x14ac:dyDescent="0.2">
      <c r="A14" s="132">
        <v>1</v>
      </c>
      <c r="B14" s="51" t="s">
        <v>94</v>
      </c>
      <c r="C14" s="47" t="s">
        <v>274</v>
      </c>
      <c r="D14" s="50" t="s">
        <v>273</v>
      </c>
      <c r="E14" s="52">
        <v>1973</v>
      </c>
      <c r="F14" s="132" t="s">
        <v>178</v>
      </c>
      <c r="G14" s="52">
        <v>5</v>
      </c>
      <c r="H14" s="52">
        <v>4</v>
      </c>
      <c r="I14" s="133">
        <v>2913.8</v>
      </c>
      <c r="J14" s="133">
        <v>2563.1</v>
      </c>
      <c r="K14" s="52">
        <v>103</v>
      </c>
      <c r="L14" s="49">
        <v>3791102.74</v>
      </c>
      <c r="M14" s="133">
        <v>0</v>
      </c>
      <c r="N14" s="133">
        <v>0</v>
      </c>
      <c r="O14" s="133">
        <v>0</v>
      </c>
      <c r="P14" s="133">
        <v>3791102.74</v>
      </c>
      <c r="Q14" s="133">
        <v>0</v>
      </c>
      <c r="R14" s="133">
        <v>0</v>
      </c>
      <c r="S14" s="47" t="s">
        <v>290</v>
      </c>
    </row>
    <row r="15" spans="1:21" s="4" customFormat="1" ht="9" customHeight="1" x14ac:dyDescent="0.2">
      <c r="A15" s="132">
        <v>2</v>
      </c>
      <c r="B15" s="51" t="s">
        <v>99</v>
      </c>
      <c r="C15" s="47" t="s">
        <v>274</v>
      </c>
      <c r="D15" s="50" t="s">
        <v>273</v>
      </c>
      <c r="E15" s="52">
        <v>1973</v>
      </c>
      <c r="F15" s="132" t="s">
        <v>178</v>
      </c>
      <c r="G15" s="52">
        <v>5</v>
      </c>
      <c r="H15" s="52">
        <v>4</v>
      </c>
      <c r="I15" s="133">
        <v>3663.5</v>
      </c>
      <c r="J15" s="133">
        <v>2643.6</v>
      </c>
      <c r="K15" s="52">
        <v>100</v>
      </c>
      <c r="L15" s="49">
        <v>4315401.6900000004</v>
      </c>
      <c r="M15" s="133">
        <v>0</v>
      </c>
      <c r="N15" s="133">
        <v>0</v>
      </c>
      <c r="O15" s="133">
        <v>0</v>
      </c>
      <c r="P15" s="133">
        <v>4315401.6900000004</v>
      </c>
      <c r="Q15" s="133">
        <v>0</v>
      </c>
      <c r="R15" s="133">
        <v>0</v>
      </c>
      <c r="S15" s="47" t="s">
        <v>290</v>
      </c>
    </row>
    <row r="16" spans="1:21" s="4" customFormat="1" ht="9" customHeight="1" x14ac:dyDescent="0.2">
      <c r="A16" s="132">
        <v>3</v>
      </c>
      <c r="B16" s="51" t="s">
        <v>101</v>
      </c>
      <c r="C16" s="47" t="s">
        <v>274</v>
      </c>
      <c r="D16" s="50" t="s">
        <v>273</v>
      </c>
      <c r="E16" s="52">
        <v>1974</v>
      </c>
      <c r="F16" s="132" t="s">
        <v>179</v>
      </c>
      <c r="G16" s="52">
        <v>5</v>
      </c>
      <c r="H16" s="52">
        <v>6</v>
      </c>
      <c r="I16" s="133">
        <v>4288.63</v>
      </c>
      <c r="J16" s="133">
        <v>3844.3</v>
      </c>
      <c r="K16" s="52">
        <v>154</v>
      </c>
      <c r="L16" s="49">
        <v>4889632.5599999996</v>
      </c>
      <c r="M16" s="133">
        <v>0</v>
      </c>
      <c r="N16" s="133">
        <v>0</v>
      </c>
      <c r="O16" s="133">
        <v>0</v>
      </c>
      <c r="P16" s="133">
        <v>4889632.5599999996</v>
      </c>
      <c r="Q16" s="133">
        <v>0</v>
      </c>
      <c r="R16" s="133">
        <v>0</v>
      </c>
      <c r="S16" s="47" t="s">
        <v>290</v>
      </c>
    </row>
    <row r="17" spans="1:19" s="4" customFormat="1" ht="9" customHeight="1" x14ac:dyDescent="0.2">
      <c r="A17" s="132">
        <v>4</v>
      </c>
      <c r="B17" s="51" t="s">
        <v>102</v>
      </c>
      <c r="C17" s="47" t="s">
        <v>274</v>
      </c>
      <c r="D17" s="50" t="s">
        <v>273</v>
      </c>
      <c r="E17" s="52">
        <v>1972</v>
      </c>
      <c r="F17" s="132" t="s">
        <v>179</v>
      </c>
      <c r="G17" s="52">
        <v>5</v>
      </c>
      <c r="H17" s="52">
        <v>4</v>
      </c>
      <c r="I17" s="133">
        <v>2833.4</v>
      </c>
      <c r="J17" s="133">
        <v>2631</v>
      </c>
      <c r="K17" s="52">
        <v>107</v>
      </c>
      <c r="L17" s="49">
        <v>3349343.1</v>
      </c>
      <c r="M17" s="133">
        <v>0</v>
      </c>
      <c r="N17" s="133">
        <v>0</v>
      </c>
      <c r="O17" s="133">
        <v>0</v>
      </c>
      <c r="P17" s="133">
        <v>3349343.1</v>
      </c>
      <c r="Q17" s="133">
        <v>0</v>
      </c>
      <c r="R17" s="133">
        <v>0</v>
      </c>
      <c r="S17" s="47" t="s">
        <v>290</v>
      </c>
    </row>
    <row r="18" spans="1:19" s="4" customFormat="1" ht="9" customHeight="1" x14ac:dyDescent="0.2">
      <c r="A18" s="132">
        <v>5</v>
      </c>
      <c r="B18" s="51" t="s">
        <v>108</v>
      </c>
      <c r="C18" s="47" t="s">
        <v>274</v>
      </c>
      <c r="D18" s="50" t="s">
        <v>273</v>
      </c>
      <c r="E18" s="52">
        <v>1963</v>
      </c>
      <c r="F18" s="132" t="s">
        <v>178</v>
      </c>
      <c r="G18" s="52">
        <v>3</v>
      </c>
      <c r="H18" s="52">
        <v>3</v>
      </c>
      <c r="I18" s="133">
        <v>1623</v>
      </c>
      <c r="J18" s="133">
        <v>1488.4</v>
      </c>
      <c r="K18" s="52">
        <v>48</v>
      </c>
      <c r="L18" s="49">
        <v>3787327.75</v>
      </c>
      <c r="M18" s="133">
        <v>0</v>
      </c>
      <c r="N18" s="133">
        <v>0</v>
      </c>
      <c r="O18" s="133">
        <v>0</v>
      </c>
      <c r="P18" s="133">
        <v>3787327.75</v>
      </c>
      <c r="Q18" s="133">
        <v>0</v>
      </c>
      <c r="R18" s="133">
        <v>0</v>
      </c>
      <c r="S18" s="47" t="s">
        <v>290</v>
      </c>
    </row>
    <row r="19" spans="1:19" s="4" customFormat="1" ht="9" customHeight="1" x14ac:dyDescent="0.2">
      <c r="A19" s="132">
        <v>6</v>
      </c>
      <c r="B19" s="51" t="s">
        <v>109</v>
      </c>
      <c r="C19" s="47" t="s">
        <v>274</v>
      </c>
      <c r="D19" s="50" t="s">
        <v>273</v>
      </c>
      <c r="E19" s="52">
        <v>1969</v>
      </c>
      <c r="F19" s="132" t="s">
        <v>178</v>
      </c>
      <c r="G19" s="52">
        <v>5</v>
      </c>
      <c r="H19" s="52">
        <v>4</v>
      </c>
      <c r="I19" s="133">
        <v>3427.3</v>
      </c>
      <c r="J19" s="133">
        <v>3149</v>
      </c>
      <c r="K19" s="52">
        <v>119</v>
      </c>
      <c r="L19" s="49">
        <v>5018636.4800000004</v>
      </c>
      <c r="M19" s="133">
        <v>0</v>
      </c>
      <c r="N19" s="133">
        <v>0</v>
      </c>
      <c r="O19" s="133">
        <v>0</v>
      </c>
      <c r="P19" s="133">
        <v>5018636.4800000004</v>
      </c>
      <c r="Q19" s="133">
        <v>0</v>
      </c>
      <c r="R19" s="133">
        <v>0</v>
      </c>
      <c r="S19" s="47" t="s">
        <v>290</v>
      </c>
    </row>
    <row r="20" spans="1:19" s="4" customFormat="1" ht="9" customHeight="1" x14ac:dyDescent="0.2">
      <c r="A20" s="132">
        <v>7</v>
      </c>
      <c r="B20" s="51" t="s">
        <v>111</v>
      </c>
      <c r="C20" s="47" t="s">
        <v>274</v>
      </c>
      <c r="D20" s="50" t="s">
        <v>273</v>
      </c>
      <c r="E20" s="52">
        <v>1973</v>
      </c>
      <c r="F20" s="132" t="s">
        <v>178</v>
      </c>
      <c r="G20" s="52">
        <v>5</v>
      </c>
      <c r="H20" s="52">
        <v>2</v>
      </c>
      <c r="I20" s="133">
        <v>1938.8</v>
      </c>
      <c r="J20" s="133">
        <v>1642.4</v>
      </c>
      <c r="K20" s="52">
        <v>78</v>
      </c>
      <c r="L20" s="49">
        <v>2615307.0499999998</v>
      </c>
      <c r="M20" s="133">
        <v>0</v>
      </c>
      <c r="N20" s="133">
        <v>0</v>
      </c>
      <c r="O20" s="133">
        <v>0</v>
      </c>
      <c r="P20" s="133">
        <v>2615307.0499999998</v>
      </c>
      <c r="Q20" s="133">
        <v>0</v>
      </c>
      <c r="R20" s="133">
        <v>0</v>
      </c>
      <c r="S20" s="47" t="s">
        <v>290</v>
      </c>
    </row>
    <row r="21" spans="1:19" s="4" customFormat="1" ht="9" customHeight="1" x14ac:dyDescent="0.2">
      <c r="A21" s="132">
        <v>8</v>
      </c>
      <c r="B21" s="51" t="s">
        <v>148</v>
      </c>
      <c r="C21" s="47" t="s">
        <v>274</v>
      </c>
      <c r="D21" s="50" t="s">
        <v>273</v>
      </c>
      <c r="E21" s="52">
        <v>1989</v>
      </c>
      <c r="F21" s="132" t="s">
        <v>178</v>
      </c>
      <c r="G21" s="52">
        <v>5</v>
      </c>
      <c r="H21" s="52">
        <v>4</v>
      </c>
      <c r="I21" s="133">
        <v>3041.76</v>
      </c>
      <c r="J21" s="133">
        <v>2694.8</v>
      </c>
      <c r="K21" s="52">
        <v>176</v>
      </c>
      <c r="L21" s="49">
        <v>2030936.18</v>
      </c>
      <c r="M21" s="133">
        <v>0</v>
      </c>
      <c r="N21" s="133">
        <v>0</v>
      </c>
      <c r="O21" s="133">
        <v>0</v>
      </c>
      <c r="P21" s="133">
        <v>2030936.18</v>
      </c>
      <c r="Q21" s="133">
        <v>0</v>
      </c>
      <c r="R21" s="133">
        <v>0</v>
      </c>
      <c r="S21" s="47" t="s">
        <v>290</v>
      </c>
    </row>
    <row r="22" spans="1:19" s="4" customFormat="1" ht="23.25" customHeight="1" x14ac:dyDescent="0.2">
      <c r="A22" s="162" t="s">
        <v>166</v>
      </c>
      <c r="B22" s="162"/>
      <c r="C22" s="47"/>
      <c r="D22" s="130"/>
      <c r="E22" s="6" t="s">
        <v>216</v>
      </c>
      <c r="F22" s="6" t="s">
        <v>216</v>
      </c>
      <c r="G22" s="6" t="s">
        <v>216</v>
      </c>
      <c r="H22" s="6" t="s">
        <v>216</v>
      </c>
      <c r="I22" s="48">
        <v>23730.190000000002</v>
      </c>
      <c r="J22" s="48">
        <v>20656.599999999999</v>
      </c>
      <c r="K22" s="31">
        <v>885</v>
      </c>
      <c r="L22" s="48">
        <v>29797687.550000001</v>
      </c>
      <c r="M22" s="48">
        <v>0</v>
      </c>
      <c r="N22" s="48">
        <v>0</v>
      </c>
      <c r="O22" s="48">
        <v>0</v>
      </c>
      <c r="P22" s="48">
        <v>29797687.550000001</v>
      </c>
      <c r="Q22" s="48">
        <v>0</v>
      </c>
      <c r="R22" s="48">
        <v>0</v>
      </c>
      <c r="S22" s="133"/>
    </row>
    <row r="23" spans="1:19" s="4" customFormat="1" ht="9" customHeight="1" x14ac:dyDescent="0.2">
      <c r="A23" s="161" t="s">
        <v>310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</row>
    <row r="24" spans="1:19" s="4" customFormat="1" ht="9" customHeight="1" x14ac:dyDescent="0.2">
      <c r="A24" s="158" t="s">
        <v>167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60"/>
    </row>
    <row r="25" spans="1:19" s="4" customFormat="1" ht="9" customHeight="1" x14ac:dyDescent="0.2">
      <c r="A25" s="132">
        <v>1</v>
      </c>
      <c r="B25" s="51" t="s">
        <v>104</v>
      </c>
      <c r="C25" s="47" t="s">
        <v>274</v>
      </c>
      <c r="D25" s="50" t="s">
        <v>273</v>
      </c>
      <c r="E25" s="52">
        <v>1930</v>
      </c>
      <c r="F25" s="132" t="s">
        <v>178</v>
      </c>
      <c r="G25" s="52">
        <v>3</v>
      </c>
      <c r="H25" s="52">
        <v>4</v>
      </c>
      <c r="I25" s="133">
        <v>1964.66</v>
      </c>
      <c r="J25" s="133">
        <v>1810.1</v>
      </c>
      <c r="K25" s="52">
        <v>71</v>
      </c>
      <c r="L25" s="49">
        <v>5179896.5599999996</v>
      </c>
      <c r="M25" s="133">
        <v>0</v>
      </c>
      <c r="N25" s="133">
        <v>0</v>
      </c>
      <c r="O25" s="133">
        <v>0</v>
      </c>
      <c r="P25" s="133">
        <v>5179896.5599999996</v>
      </c>
      <c r="Q25" s="133">
        <v>0</v>
      </c>
      <c r="R25" s="133">
        <v>0</v>
      </c>
      <c r="S25" s="47" t="s">
        <v>331</v>
      </c>
    </row>
    <row r="26" spans="1:19" s="4" customFormat="1" ht="9" customHeight="1" x14ac:dyDescent="0.2">
      <c r="A26" s="132">
        <v>2</v>
      </c>
      <c r="B26" s="51" t="s">
        <v>105</v>
      </c>
      <c r="C26" s="47" t="s">
        <v>274</v>
      </c>
      <c r="D26" s="50" t="s">
        <v>273</v>
      </c>
      <c r="E26" s="52">
        <v>1949</v>
      </c>
      <c r="F26" s="132" t="s">
        <v>178</v>
      </c>
      <c r="G26" s="52">
        <v>3</v>
      </c>
      <c r="H26" s="52">
        <v>4</v>
      </c>
      <c r="I26" s="133">
        <v>1607.9</v>
      </c>
      <c r="J26" s="133">
        <v>1494.5</v>
      </c>
      <c r="K26" s="52">
        <v>55</v>
      </c>
      <c r="L26" s="49">
        <v>4020006.85</v>
      </c>
      <c r="M26" s="133">
        <v>0</v>
      </c>
      <c r="N26" s="133">
        <v>0</v>
      </c>
      <c r="O26" s="133">
        <v>0</v>
      </c>
      <c r="P26" s="133">
        <v>4020006.85</v>
      </c>
      <c r="Q26" s="133">
        <v>0</v>
      </c>
      <c r="R26" s="133">
        <v>0</v>
      </c>
      <c r="S26" s="47" t="s">
        <v>331</v>
      </c>
    </row>
    <row r="27" spans="1:19" s="4" customFormat="1" ht="9" customHeight="1" x14ac:dyDescent="0.2">
      <c r="A27" s="132">
        <v>3</v>
      </c>
      <c r="B27" s="51" t="s">
        <v>106</v>
      </c>
      <c r="C27" s="47" t="s">
        <v>274</v>
      </c>
      <c r="D27" s="50" t="s">
        <v>273</v>
      </c>
      <c r="E27" s="52">
        <v>1968</v>
      </c>
      <c r="F27" s="132" t="s">
        <v>178</v>
      </c>
      <c r="G27" s="52">
        <v>5</v>
      </c>
      <c r="H27" s="52">
        <v>4</v>
      </c>
      <c r="I27" s="133">
        <v>3271.7</v>
      </c>
      <c r="J27" s="133">
        <v>2544.1999999999998</v>
      </c>
      <c r="K27" s="52">
        <v>90</v>
      </c>
      <c r="L27" s="49">
        <v>5667220</v>
      </c>
      <c r="M27" s="133">
        <v>0</v>
      </c>
      <c r="N27" s="133">
        <v>0</v>
      </c>
      <c r="O27" s="133">
        <v>0</v>
      </c>
      <c r="P27" s="133">
        <v>5667220</v>
      </c>
      <c r="Q27" s="133">
        <v>0</v>
      </c>
      <c r="R27" s="133">
        <v>0</v>
      </c>
      <c r="S27" s="47" t="s">
        <v>331</v>
      </c>
    </row>
    <row r="28" spans="1:19" s="4" customFormat="1" ht="9" customHeight="1" x14ac:dyDescent="0.2">
      <c r="A28" s="132">
        <v>4</v>
      </c>
      <c r="B28" s="51" t="s">
        <v>107</v>
      </c>
      <c r="C28" s="47" t="s">
        <v>274</v>
      </c>
      <c r="D28" s="50" t="s">
        <v>273</v>
      </c>
      <c r="E28" s="52">
        <v>1966</v>
      </c>
      <c r="F28" s="132" t="s">
        <v>178</v>
      </c>
      <c r="G28" s="52">
        <v>3</v>
      </c>
      <c r="H28" s="52">
        <v>2</v>
      </c>
      <c r="I28" s="133">
        <v>1077.03</v>
      </c>
      <c r="J28" s="133">
        <v>763.73</v>
      </c>
      <c r="K28" s="52">
        <v>28</v>
      </c>
      <c r="L28" s="49">
        <v>2838437.43</v>
      </c>
      <c r="M28" s="133">
        <v>0</v>
      </c>
      <c r="N28" s="133">
        <v>0</v>
      </c>
      <c r="O28" s="133">
        <v>0</v>
      </c>
      <c r="P28" s="133">
        <v>2838437.43</v>
      </c>
      <c r="Q28" s="133">
        <v>0</v>
      </c>
      <c r="R28" s="133">
        <v>0</v>
      </c>
      <c r="S28" s="47" t="s">
        <v>331</v>
      </c>
    </row>
    <row r="29" spans="1:19" s="4" customFormat="1" ht="9" customHeight="1" x14ac:dyDescent="0.2">
      <c r="A29" s="132">
        <v>6</v>
      </c>
      <c r="B29" s="51" t="s">
        <v>110</v>
      </c>
      <c r="C29" s="47" t="s">
        <v>274</v>
      </c>
      <c r="D29" s="50" t="s">
        <v>273</v>
      </c>
      <c r="E29" s="52">
        <v>1969</v>
      </c>
      <c r="F29" s="132" t="s">
        <v>178</v>
      </c>
      <c r="G29" s="52">
        <v>3</v>
      </c>
      <c r="H29" s="52">
        <v>4</v>
      </c>
      <c r="I29" s="133">
        <v>1646.5</v>
      </c>
      <c r="J29" s="133">
        <v>1348.1</v>
      </c>
      <c r="K29" s="52">
        <v>67</v>
      </c>
      <c r="L29" s="49">
        <v>3864784.94</v>
      </c>
      <c r="M29" s="133">
        <v>0</v>
      </c>
      <c r="N29" s="133">
        <v>0</v>
      </c>
      <c r="O29" s="133">
        <v>0</v>
      </c>
      <c r="P29" s="133">
        <v>3864784.94</v>
      </c>
      <c r="Q29" s="133">
        <v>0</v>
      </c>
      <c r="R29" s="133">
        <v>0</v>
      </c>
      <c r="S29" s="47" t="s">
        <v>331</v>
      </c>
    </row>
    <row r="30" spans="1:19" s="4" customFormat="1" ht="9" customHeight="1" x14ac:dyDescent="0.2">
      <c r="A30" s="132">
        <v>7</v>
      </c>
      <c r="B30" s="51" t="s">
        <v>114</v>
      </c>
      <c r="C30" s="47" t="s">
        <v>274</v>
      </c>
      <c r="D30" s="50" t="s">
        <v>273</v>
      </c>
      <c r="E30" s="52">
        <v>1968</v>
      </c>
      <c r="F30" s="132" t="s">
        <v>178</v>
      </c>
      <c r="G30" s="52">
        <v>3</v>
      </c>
      <c r="H30" s="52">
        <v>2</v>
      </c>
      <c r="I30" s="133">
        <v>1054.7</v>
      </c>
      <c r="J30" s="133">
        <v>908.8</v>
      </c>
      <c r="K30" s="52">
        <v>43</v>
      </c>
      <c r="L30" s="49">
        <v>3050030.25</v>
      </c>
      <c r="M30" s="133">
        <v>0</v>
      </c>
      <c r="N30" s="133">
        <v>0</v>
      </c>
      <c r="O30" s="133">
        <v>0</v>
      </c>
      <c r="P30" s="133">
        <v>3050030.25</v>
      </c>
      <c r="Q30" s="133">
        <v>0</v>
      </c>
      <c r="R30" s="133">
        <v>0</v>
      </c>
      <c r="S30" s="47" t="s">
        <v>331</v>
      </c>
    </row>
    <row r="31" spans="1:19" s="4" customFormat="1" ht="9" customHeight="1" x14ac:dyDescent="0.2">
      <c r="A31" s="132">
        <v>8</v>
      </c>
      <c r="B31" s="51" t="s">
        <v>117</v>
      </c>
      <c r="C31" s="47" t="s">
        <v>274</v>
      </c>
      <c r="D31" s="50" t="s">
        <v>273</v>
      </c>
      <c r="E31" s="52">
        <v>1966</v>
      </c>
      <c r="F31" s="132" t="s">
        <v>178</v>
      </c>
      <c r="G31" s="52">
        <v>4</v>
      </c>
      <c r="H31" s="52">
        <v>2</v>
      </c>
      <c r="I31" s="133">
        <v>1410.1</v>
      </c>
      <c r="J31" s="133">
        <v>1269.7</v>
      </c>
      <c r="K31" s="52">
        <v>60</v>
      </c>
      <c r="L31" s="49">
        <v>2104737.92</v>
      </c>
      <c r="M31" s="133">
        <v>0</v>
      </c>
      <c r="N31" s="133">
        <v>0</v>
      </c>
      <c r="O31" s="133">
        <v>0</v>
      </c>
      <c r="P31" s="133">
        <v>2104737.92</v>
      </c>
      <c r="Q31" s="133">
        <v>0</v>
      </c>
      <c r="R31" s="133">
        <v>0</v>
      </c>
      <c r="S31" s="47" t="s">
        <v>331</v>
      </c>
    </row>
    <row r="32" spans="1:19" s="4" customFormat="1" ht="9" customHeight="1" x14ac:dyDescent="0.2">
      <c r="A32" s="132">
        <v>9</v>
      </c>
      <c r="B32" s="51" t="s">
        <v>703</v>
      </c>
      <c r="C32" s="47" t="s">
        <v>274</v>
      </c>
      <c r="D32" s="50" t="s">
        <v>273</v>
      </c>
      <c r="E32" s="52">
        <v>1995</v>
      </c>
      <c r="F32" s="132" t="s">
        <v>179</v>
      </c>
      <c r="G32" s="52">
        <v>5</v>
      </c>
      <c r="H32" s="52">
        <v>6</v>
      </c>
      <c r="I32" s="133">
        <v>4807.2</v>
      </c>
      <c r="J32" s="133">
        <v>4210.8</v>
      </c>
      <c r="K32" s="52">
        <v>69</v>
      </c>
      <c r="L32" s="49">
        <v>5066796.5</v>
      </c>
      <c r="M32" s="133">
        <v>0</v>
      </c>
      <c r="N32" s="133">
        <v>0</v>
      </c>
      <c r="O32" s="133">
        <v>0</v>
      </c>
      <c r="P32" s="133">
        <v>5066796.5</v>
      </c>
      <c r="Q32" s="133">
        <v>0</v>
      </c>
      <c r="R32" s="133">
        <v>0</v>
      </c>
      <c r="S32" s="47" t="s">
        <v>331</v>
      </c>
    </row>
    <row r="33" spans="1:19" s="4" customFormat="1" ht="25.5" customHeight="1" x14ac:dyDescent="0.2">
      <c r="A33" s="163" t="s">
        <v>166</v>
      </c>
      <c r="B33" s="164"/>
      <c r="C33" s="47"/>
      <c r="D33" s="130"/>
      <c r="E33" s="6" t="s">
        <v>216</v>
      </c>
      <c r="F33" s="6" t="s">
        <v>216</v>
      </c>
      <c r="G33" s="6" t="s">
        <v>216</v>
      </c>
      <c r="H33" s="6" t="s">
        <v>216</v>
      </c>
      <c r="I33" s="48">
        <v>16839.79</v>
      </c>
      <c r="J33" s="48">
        <v>14349.93</v>
      </c>
      <c r="K33" s="31">
        <v>483</v>
      </c>
      <c r="L33" s="48">
        <v>31791910.450000003</v>
      </c>
      <c r="M33" s="48">
        <v>0</v>
      </c>
      <c r="N33" s="48">
        <v>0</v>
      </c>
      <c r="O33" s="48">
        <v>0</v>
      </c>
      <c r="P33" s="48">
        <v>31791910.450000003</v>
      </c>
      <c r="Q33" s="48">
        <v>0</v>
      </c>
      <c r="R33" s="48">
        <v>0</v>
      </c>
      <c r="S33" s="133"/>
    </row>
    <row r="34" spans="1:19" s="4" customFormat="1" ht="9" customHeight="1" x14ac:dyDescent="0.2">
      <c r="A34" s="158" t="s">
        <v>360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60"/>
    </row>
    <row r="35" spans="1:19" s="4" customFormat="1" ht="9" customHeight="1" x14ac:dyDescent="0.2">
      <c r="A35" s="161" t="s">
        <v>167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</row>
    <row r="36" spans="1:19" s="4" customFormat="1" ht="9" customHeight="1" x14ac:dyDescent="0.2">
      <c r="A36" s="132">
        <v>1</v>
      </c>
      <c r="B36" s="51" t="s">
        <v>93</v>
      </c>
      <c r="C36" s="47" t="s">
        <v>274</v>
      </c>
      <c r="D36" s="50" t="s">
        <v>273</v>
      </c>
      <c r="E36" s="52">
        <v>1984</v>
      </c>
      <c r="F36" s="132" t="s">
        <v>178</v>
      </c>
      <c r="G36" s="52">
        <v>2</v>
      </c>
      <c r="H36" s="52">
        <v>1</v>
      </c>
      <c r="I36" s="133">
        <v>524.29999999999995</v>
      </c>
      <c r="J36" s="133">
        <v>447.1</v>
      </c>
      <c r="K36" s="52">
        <v>16</v>
      </c>
      <c r="L36" s="49">
        <v>2547484.6</v>
      </c>
      <c r="M36" s="133">
        <v>0</v>
      </c>
      <c r="N36" s="133">
        <v>0</v>
      </c>
      <c r="O36" s="133">
        <v>0</v>
      </c>
      <c r="P36" s="133">
        <v>2547484.6</v>
      </c>
      <c r="Q36" s="133">
        <v>0</v>
      </c>
      <c r="R36" s="133">
        <v>0</v>
      </c>
      <c r="S36" s="133" t="s">
        <v>602</v>
      </c>
    </row>
    <row r="37" spans="1:19" s="4" customFormat="1" ht="9" customHeight="1" x14ac:dyDescent="0.2">
      <c r="A37" s="132">
        <v>2</v>
      </c>
      <c r="B37" s="51" t="s">
        <v>95</v>
      </c>
      <c r="C37" s="47" t="s">
        <v>274</v>
      </c>
      <c r="D37" s="50" t="s">
        <v>273</v>
      </c>
      <c r="E37" s="52">
        <v>1946</v>
      </c>
      <c r="F37" s="132" t="s">
        <v>178</v>
      </c>
      <c r="G37" s="52">
        <v>2</v>
      </c>
      <c r="H37" s="52">
        <v>2</v>
      </c>
      <c r="I37" s="133">
        <v>557</v>
      </c>
      <c r="J37" s="133">
        <v>502.7</v>
      </c>
      <c r="K37" s="52">
        <v>19</v>
      </c>
      <c r="L37" s="49">
        <v>2165361.91</v>
      </c>
      <c r="M37" s="133">
        <v>0</v>
      </c>
      <c r="N37" s="133">
        <v>0</v>
      </c>
      <c r="O37" s="133">
        <v>0</v>
      </c>
      <c r="P37" s="133">
        <v>2165361.91</v>
      </c>
      <c r="Q37" s="133">
        <v>0</v>
      </c>
      <c r="R37" s="133">
        <v>0</v>
      </c>
      <c r="S37" s="133" t="s">
        <v>602</v>
      </c>
    </row>
    <row r="38" spans="1:19" s="4" customFormat="1" ht="9" customHeight="1" x14ac:dyDescent="0.2">
      <c r="A38" s="132">
        <v>3</v>
      </c>
      <c r="B38" s="51" t="s">
        <v>96</v>
      </c>
      <c r="C38" s="47" t="s">
        <v>274</v>
      </c>
      <c r="D38" s="50" t="s">
        <v>273</v>
      </c>
      <c r="E38" s="52">
        <v>1946</v>
      </c>
      <c r="F38" s="132" t="s">
        <v>178</v>
      </c>
      <c r="G38" s="52">
        <v>2</v>
      </c>
      <c r="H38" s="52">
        <v>2</v>
      </c>
      <c r="I38" s="133">
        <v>556.70000000000005</v>
      </c>
      <c r="J38" s="133">
        <v>494.1</v>
      </c>
      <c r="K38" s="52">
        <v>14</v>
      </c>
      <c r="L38" s="49">
        <v>2065677.73</v>
      </c>
      <c r="M38" s="133">
        <v>0</v>
      </c>
      <c r="N38" s="133">
        <v>0</v>
      </c>
      <c r="O38" s="133">
        <v>0</v>
      </c>
      <c r="P38" s="133">
        <v>2065677.73</v>
      </c>
      <c r="Q38" s="133">
        <v>0</v>
      </c>
      <c r="R38" s="133">
        <v>0</v>
      </c>
      <c r="S38" s="133" t="s">
        <v>602</v>
      </c>
    </row>
    <row r="39" spans="1:19" s="4" customFormat="1" ht="9" customHeight="1" x14ac:dyDescent="0.2">
      <c r="A39" s="132">
        <v>4</v>
      </c>
      <c r="B39" s="51" t="s">
        <v>97</v>
      </c>
      <c r="C39" s="47" t="s">
        <v>274</v>
      </c>
      <c r="D39" s="50" t="s">
        <v>273</v>
      </c>
      <c r="E39" s="52">
        <v>1965</v>
      </c>
      <c r="F39" s="132" t="s">
        <v>178</v>
      </c>
      <c r="G39" s="52">
        <v>2</v>
      </c>
      <c r="H39" s="52">
        <v>2</v>
      </c>
      <c r="I39" s="133">
        <v>514.1</v>
      </c>
      <c r="J39" s="133">
        <v>343.2</v>
      </c>
      <c r="K39" s="52">
        <v>16</v>
      </c>
      <c r="L39" s="49">
        <v>1949379.52</v>
      </c>
      <c r="M39" s="133">
        <v>0</v>
      </c>
      <c r="N39" s="133">
        <v>0</v>
      </c>
      <c r="O39" s="133">
        <v>0</v>
      </c>
      <c r="P39" s="133">
        <v>1949379.52</v>
      </c>
      <c r="Q39" s="133">
        <v>0</v>
      </c>
      <c r="R39" s="133">
        <v>0</v>
      </c>
      <c r="S39" s="133" t="s">
        <v>602</v>
      </c>
    </row>
    <row r="40" spans="1:19" s="4" customFormat="1" ht="9" customHeight="1" x14ac:dyDescent="0.2">
      <c r="A40" s="132">
        <v>5</v>
      </c>
      <c r="B40" s="51" t="s">
        <v>98</v>
      </c>
      <c r="C40" s="47" t="s">
        <v>274</v>
      </c>
      <c r="D40" s="50" t="s">
        <v>273</v>
      </c>
      <c r="E40" s="52">
        <v>1961</v>
      </c>
      <c r="F40" s="132" t="s">
        <v>178</v>
      </c>
      <c r="G40" s="52">
        <v>2</v>
      </c>
      <c r="H40" s="52">
        <v>2</v>
      </c>
      <c r="I40" s="133">
        <v>682.8</v>
      </c>
      <c r="J40" s="133">
        <v>465.7</v>
      </c>
      <c r="K40" s="52">
        <v>22</v>
      </c>
      <c r="L40" s="49">
        <v>2453338.4300000002</v>
      </c>
      <c r="M40" s="133">
        <v>0</v>
      </c>
      <c r="N40" s="133">
        <v>0</v>
      </c>
      <c r="O40" s="133">
        <v>0</v>
      </c>
      <c r="P40" s="133">
        <v>2453338.4300000002</v>
      </c>
      <c r="Q40" s="133">
        <v>0</v>
      </c>
      <c r="R40" s="133">
        <v>0</v>
      </c>
      <c r="S40" s="133" t="s">
        <v>602</v>
      </c>
    </row>
    <row r="41" spans="1:19" s="4" customFormat="1" ht="9" customHeight="1" x14ac:dyDescent="0.2">
      <c r="A41" s="132">
        <v>6</v>
      </c>
      <c r="B41" s="51" t="s">
        <v>100</v>
      </c>
      <c r="C41" s="47" t="s">
        <v>274</v>
      </c>
      <c r="D41" s="50" t="s">
        <v>273</v>
      </c>
      <c r="E41" s="52">
        <v>1933</v>
      </c>
      <c r="F41" s="132" t="s">
        <v>178</v>
      </c>
      <c r="G41" s="52">
        <v>2</v>
      </c>
      <c r="H41" s="52">
        <v>2</v>
      </c>
      <c r="I41" s="133">
        <v>584</v>
      </c>
      <c r="J41" s="133">
        <v>519.20000000000005</v>
      </c>
      <c r="K41" s="52">
        <v>14</v>
      </c>
      <c r="L41" s="49">
        <v>2242894.0499999998</v>
      </c>
      <c r="M41" s="133">
        <v>0</v>
      </c>
      <c r="N41" s="133">
        <v>0</v>
      </c>
      <c r="O41" s="133">
        <v>0</v>
      </c>
      <c r="P41" s="133">
        <v>2242894.0499999998</v>
      </c>
      <c r="Q41" s="133">
        <v>0</v>
      </c>
      <c r="R41" s="133">
        <v>0</v>
      </c>
      <c r="S41" s="133" t="s">
        <v>602</v>
      </c>
    </row>
    <row r="42" spans="1:19" s="4" customFormat="1" ht="9" customHeight="1" x14ac:dyDescent="0.2">
      <c r="A42" s="132">
        <v>7</v>
      </c>
      <c r="B42" s="51" t="s">
        <v>103</v>
      </c>
      <c r="C42" s="47" t="s">
        <v>274</v>
      </c>
      <c r="D42" s="50" t="s">
        <v>273</v>
      </c>
      <c r="E42" s="52">
        <v>1947</v>
      </c>
      <c r="F42" s="132" t="s">
        <v>178</v>
      </c>
      <c r="G42" s="52">
        <v>2</v>
      </c>
      <c r="H42" s="52">
        <v>2</v>
      </c>
      <c r="I42" s="133">
        <v>1244.3</v>
      </c>
      <c r="J42" s="133">
        <v>1016.1</v>
      </c>
      <c r="K42" s="52">
        <v>35</v>
      </c>
      <c r="L42" s="49">
        <v>4707308.51</v>
      </c>
      <c r="M42" s="133">
        <v>0</v>
      </c>
      <c r="N42" s="133">
        <v>0</v>
      </c>
      <c r="O42" s="133">
        <v>0</v>
      </c>
      <c r="P42" s="133">
        <v>4707308.51</v>
      </c>
      <c r="Q42" s="133">
        <v>0</v>
      </c>
      <c r="R42" s="133">
        <v>0</v>
      </c>
      <c r="S42" s="133" t="s">
        <v>602</v>
      </c>
    </row>
    <row r="43" spans="1:19" s="4" customFormat="1" ht="9" customHeight="1" x14ac:dyDescent="0.2">
      <c r="A43" s="132">
        <v>8</v>
      </c>
      <c r="B43" s="51" t="s">
        <v>309</v>
      </c>
      <c r="C43" s="47" t="s">
        <v>274</v>
      </c>
      <c r="D43" s="50" t="s">
        <v>273</v>
      </c>
      <c r="E43" s="52">
        <v>1960</v>
      </c>
      <c r="F43" s="132" t="s">
        <v>178</v>
      </c>
      <c r="G43" s="52">
        <v>2</v>
      </c>
      <c r="H43" s="52">
        <v>1</v>
      </c>
      <c r="I43" s="133">
        <v>302.8</v>
      </c>
      <c r="J43" s="133">
        <v>243.7</v>
      </c>
      <c r="K43" s="53">
        <v>9</v>
      </c>
      <c r="L43" s="49">
        <v>1151906.08</v>
      </c>
      <c r="M43" s="133">
        <v>0</v>
      </c>
      <c r="N43" s="133">
        <v>0</v>
      </c>
      <c r="O43" s="133">
        <v>0</v>
      </c>
      <c r="P43" s="133">
        <v>1151906.08</v>
      </c>
      <c r="Q43" s="133">
        <v>0</v>
      </c>
      <c r="R43" s="133">
        <v>0</v>
      </c>
      <c r="S43" s="47" t="s">
        <v>602</v>
      </c>
    </row>
    <row r="44" spans="1:19" s="4" customFormat="1" ht="9" customHeight="1" x14ac:dyDescent="0.2">
      <c r="A44" s="132">
        <v>9</v>
      </c>
      <c r="B44" s="51" t="s">
        <v>112</v>
      </c>
      <c r="C44" s="47" t="s">
        <v>274</v>
      </c>
      <c r="D44" s="50" t="s">
        <v>273</v>
      </c>
      <c r="E44" s="52">
        <v>1960</v>
      </c>
      <c r="F44" s="132" t="s">
        <v>178</v>
      </c>
      <c r="G44" s="52">
        <v>2</v>
      </c>
      <c r="H44" s="52">
        <v>1</v>
      </c>
      <c r="I44" s="133">
        <v>278.39999999999998</v>
      </c>
      <c r="J44" s="133">
        <v>266</v>
      </c>
      <c r="K44" s="52">
        <v>15</v>
      </c>
      <c r="L44" s="49">
        <v>1151906.08</v>
      </c>
      <c r="M44" s="133">
        <v>0</v>
      </c>
      <c r="N44" s="133">
        <v>0</v>
      </c>
      <c r="O44" s="133">
        <v>0</v>
      </c>
      <c r="P44" s="133">
        <v>1151906.08</v>
      </c>
      <c r="Q44" s="133">
        <v>0</v>
      </c>
      <c r="R44" s="133">
        <v>0</v>
      </c>
      <c r="S44" s="133" t="s">
        <v>602</v>
      </c>
    </row>
    <row r="45" spans="1:19" s="4" customFormat="1" ht="9" customHeight="1" x14ac:dyDescent="0.2">
      <c r="A45" s="132">
        <v>10</v>
      </c>
      <c r="B45" s="51" t="s">
        <v>113</v>
      </c>
      <c r="C45" s="47" t="s">
        <v>274</v>
      </c>
      <c r="D45" s="50" t="s">
        <v>273</v>
      </c>
      <c r="E45" s="52">
        <v>1960</v>
      </c>
      <c r="F45" s="132" t="s">
        <v>178</v>
      </c>
      <c r="G45" s="52">
        <v>2</v>
      </c>
      <c r="H45" s="52">
        <v>2</v>
      </c>
      <c r="I45" s="133">
        <v>686</v>
      </c>
      <c r="J45" s="133">
        <v>563.79999999999995</v>
      </c>
      <c r="K45" s="52">
        <v>20</v>
      </c>
      <c r="L45" s="49">
        <v>2481028.48</v>
      </c>
      <c r="M45" s="133">
        <v>0</v>
      </c>
      <c r="N45" s="133">
        <v>0</v>
      </c>
      <c r="O45" s="133">
        <v>0</v>
      </c>
      <c r="P45" s="133">
        <v>2481028.48</v>
      </c>
      <c r="Q45" s="133">
        <v>0</v>
      </c>
      <c r="R45" s="133">
        <v>0</v>
      </c>
      <c r="S45" s="133" t="s">
        <v>602</v>
      </c>
    </row>
    <row r="46" spans="1:19" s="4" customFormat="1" ht="9" customHeight="1" x14ac:dyDescent="0.2">
      <c r="A46" s="132">
        <v>11</v>
      </c>
      <c r="B46" s="51" t="s">
        <v>115</v>
      </c>
      <c r="C46" s="47" t="s">
        <v>274</v>
      </c>
      <c r="D46" s="50" t="s">
        <v>273</v>
      </c>
      <c r="E46" s="52">
        <v>1962</v>
      </c>
      <c r="F46" s="132" t="s">
        <v>178</v>
      </c>
      <c r="G46" s="52">
        <v>2</v>
      </c>
      <c r="H46" s="52">
        <v>2</v>
      </c>
      <c r="I46" s="133">
        <v>671.2</v>
      </c>
      <c r="J46" s="133">
        <v>582.5</v>
      </c>
      <c r="K46" s="52">
        <v>29</v>
      </c>
      <c r="L46" s="49">
        <v>2447800.42</v>
      </c>
      <c r="M46" s="133">
        <v>0</v>
      </c>
      <c r="N46" s="133">
        <v>0</v>
      </c>
      <c r="O46" s="133">
        <v>0</v>
      </c>
      <c r="P46" s="133">
        <v>2447800.42</v>
      </c>
      <c r="Q46" s="133">
        <v>0</v>
      </c>
      <c r="R46" s="133">
        <v>0</v>
      </c>
      <c r="S46" s="133" t="s">
        <v>602</v>
      </c>
    </row>
    <row r="47" spans="1:19" s="4" customFormat="1" ht="9" customHeight="1" x14ac:dyDescent="0.2">
      <c r="A47" s="132">
        <v>12</v>
      </c>
      <c r="B47" s="51" t="s">
        <v>116</v>
      </c>
      <c r="C47" s="47" t="s">
        <v>274</v>
      </c>
      <c r="D47" s="50" t="s">
        <v>273</v>
      </c>
      <c r="E47" s="52">
        <v>1984</v>
      </c>
      <c r="F47" s="132" t="s">
        <v>178</v>
      </c>
      <c r="G47" s="52">
        <v>5</v>
      </c>
      <c r="H47" s="52">
        <v>5</v>
      </c>
      <c r="I47" s="133">
        <v>3955</v>
      </c>
      <c r="J47" s="133">
        <v>3595.9</v>
      </c>
      <c r="K47" s="52">
        <v>35</v>
      </c>
      <c r="L47" s="49">
        <v>6626086.9900000002</v>
      </c>
      <c r="M47" s="133">
        <v>0</v>
      </c>
      <c r="N47" s="133">
        <v>0</v>
      </c>
      <c r="O47" s="133">
        <v>0</v>
      </c>
      <c r="P47" s="133">
        <v>6626086.9900000002</v>
      </c>
      <c r="Q47" s="133">
        <v>0</v>
      </c>
      <c r="R47" s="133">
        <v>0</v>
      </c>
      <c r="S47" s="133" t="s">
        <v>602</v>
      </c>
    </row>
    <row r="48" spans="1:19" s="4" customFormat="1" ht="9" customHeight="1" x14ac:dyDescent="0.2">
      <c r="A48" s="132">
        <v>13</v>
      </c>
      <c r="B48" s="51" t="s">
        <v>725</v>
      </c>
      <c r="C48" s="47" t="s">
        <v>274</v>
      </c>
      <c r="D48" s="50" t="s">
        <v>273</v>
      </c>
      <c r="E48" s="52">
        <v>1989</v>
      </c>
      <c r="F48" s="132" t="s">
        <v>179</v>
      </c>
      <c r="G48" s="52">
        <v>5</v>
      </c>
      <c r="H48" s="52">
        <v>6</v>
      </c>
      <c r="I48" s="133">
        <v>4756.7</v>
      </c>
      <c r="J48" s="133">
        <v>4340.8999999999996</v>
      </c>
      <c r="K48" s="52">
        <v>35</v>
      </c>
      <c r="L48" s="49">
        <v>7182828.2999999998</v>
      </c>
      <c r="M48" s="133">
        <v>0</v>
      </c>
      <c r="N48" s="133">
        <v>0</v>
      </c>
      <c r="O48" s="133">
        <v>0</v>
      </c>
      <c r="P48" s="133">
        <v>7182828.2999999998</v>
      </c>
      <c r="Q48" s="133">
        <v>0</v>
      </c>
      <c r="R48" s="133">
        <v>0</v>
      </c>
      <c r="S48" s="133" t="s">
        <v>602</v>
      </c>
    </row>
    <row r="49" spans="1:19" s="4" customFormat="1" ht="27" customHeight="1" x14ac:dyDescent="0.2">
      <c r="A49" s="162"/>
      <c r="B49" s="162"/>
      <c r="C49" s="47"/>
      <c r="D49" s="130"/>
      <c r="E49" s="6" t="s">
        <v>216</v>
      </c>
      <c r="F49" s="6" t="s">
        <v>216</v>
      </c>
      <c r="G49" s="6" t="s">
        <v>216</v>
      </c>
      <c r="H49" s="6" t="s">
        <v>216</v>
      </c>
      <c r="I49" s="48">
        <v>15313.3</v>
      </c>
      <c r="J49" s="48">
        <v>13380.9</v>
      </c>
      <c r="K49" s="31">
        <v>279</v>
      </c>
      <c r="L49" s="48">
        <v>39173001.099999994</v>
      </c>
      <c r="M49" s="48">
        <v>0</v>
      </c>
      <c r="N49" s="48">
        <v>0</v>
      </c>
      <c r="O49" s="48">
        <v>0</v>
      </c>
      <c r="P49" s="48">
        <v>39173001.099999994</v>
      </c>
      <c r="Q49" s="48">
        <v>0</v>
      </c>
      <c r="R49" s="48">
        <v>0</v>
      </c>
      <c r="S49" s="133"/>
    </row>
  </sheetData>
  <autoFilter ref="A10:S49" xr:uid="{00000000-0009-0000-0000-000000000000}"/>
  <mergeCells count="33">
    <mergeCell ref="A49:B49"/>
    <mergeCell ref="A35:S35"/>
    <mergeCell ref="A13:S13"/>
    <mergeCell ref="A22:B22"/>
    <mergeCell ref="A23:S23"/>
    <mergeCell ref="A34:S34"/>
    <mergeCell ref="A24:S24"/>
    <mergeCell ref="A33:B33"/>
    <mergeCell ref="K5:K8"/>
    <mergeCell ref="A11:B11"/>
    <mergeCell ref="A12:S12"/>
    <mergeCell ref="E5:E9"/>
    <mergeCell ref="F5:F9"/>
    <mergeCell ref="G5:G9"/>
    <mergeCell ref="H5:H9"/>
    <mergeCell ref="I5:I8"/>
    <mergeCell ref="L5:R5"/>
    <mergeCell ref="P1:S1"/>
    <mergeCell ref="H2:S2"/>
    <mergeCell ref="A3:S3"/>
    <mergeCell ref="A5:A9"/>
    <mergeCell ref="B5:B9"/>
    <mergeCell ref="S5:S9"/>
    <mergeCell ref="L6:L8"/>
    <mergeCell ref="M6:R6"/>
    <mergeCell ref="M7:M8"/>
    <mergeCell ref="N7:N8"/>
    <mergeCell ref="O7:O8"/>
    <mergeCell ref="P7:Q7"/>
    <mergeCell ref="R7:R8"/>
    <mergeCell ref="C5:C9"/>
    <mergeCell ref="D5:D9"/>
    <mergeCell ref="J5:J8"/>
  </mergeCells>
  <phoneticPr fontId="47" type="noConversion"/>
  <pageMargins left="0.39370078740157483" right="0.39370078740157483" top="1.3779527559055118" bottom="0.39370078740157483" header="0" footer="0"/>
  <pageSetup paperSize="9" scale="82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L72"/>
  <sheetViews>
    <sheetView view="pageBreakPreview" zoomScale="85" zoomScaleNormal="85" zoomScaleSheetLayoutView="85" workbookViewId="0">
      <pane ySplit="12" topLeftCell="A43" activePane="bottomLeft" state="frozen"/>
      <selection pane="bottomLeft" activeCell="AI1" sqref="AI1:AL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6.33203125" style="1" customWidth="1"/>
    <col min="8" max="8" width="14" style="1" customWidth="1"/>
    <col min="9" max="9" width="11.5" style="1" customWidth="1"/>
    <col min="10" max="10" width="9" style="1" hidden="1" customWidth="1"/>
    <col min="11" max="11" width="11.33203125" style="1" customWidth="1"/>
    <col min="12" max="12" width="8" style="1" hidden="1" customWidth="1"/>
    <col min="13" max="13" width="10.5" style="1" customWidth="1"/>
    <col min="14" max="14" width="7.5" style="1" hidden="1" customWidth="1"/>
    <col min="15" max="15" width="11" style="1" customWidth="1"/>
    <col min="16" max="16" width="9.1640625" style="1" hidden="1" customWidth="1"/>
    <col min="17" max="17" width="11.6640625" style="1" customWidth="1"/>
    <col min="18" max="18" width="7.1640625" style="1" hidden="1" customWidth="1"/>
    <col min="19" max="19" width="11" style="1" customWidth="1"/>
    <col min="20" max="20" width="4.33203125" style="18" customWidth="1"/>
    <col min="21" max="21" width="12.83203125" style="3" customWidth="1"/>
    <col min="22" max="22" width="8.1640625" style="3" customWidth="1"/>
    <col min="23" max="23" width="10.1640625" style="1" customWidth="1"/>
    <col min="24" max="24" width="13.1640625" style="1" customWidth="1"/>
    <col min="25" max="25" width="7.83203125" style="3" customWidth="1"/>
    <col min="26" max="26" width="11.1640625" style="3" customWidth="1"/>
    <col min="27" max="27" width="8.1640625" style="3" customWidth="1"/>
    <col min="28" max="28" width="12.1640625" style="3" customWidth="1"/>
    <col min="29" max="29" width="5.1640625" style="3" customWidth="1"/>
    <col min="30" max="30" width="9.83203125" style="3" customWidth="1"/>
    <col min="31" max="31" width="7.5" style="3" customWidth="1"/>
    <col min="32" max="32" width="11.5" style="3" customWidth="1"/>
    <col min="33" max="33" width="6.33203125" style="3" customWidth="1"/>
    <col min="34" max="34" width="10.6640625" style="3" customWidth="1"/>
    <col min="35" max="35" width="11.33203125" style="3" customWidth="1"/>
    <col min="36" max="36" width="12" style="3" customWidth="1"/>
    <col min="37" max="37" width="10.83203125" style="3" customWidth="1"/>
    <col min="38" max="38" width="9" style="3" customWidth="1"/>
    <col min="39" max="16384" width="9.33203125" style="2"/>
  </cols>
  <sheetData>
    <row r="1" spans="1:38" s="4" customFormat="1" ht="129.75" customHeight="1" x14ac:dyDescent="0.2">
      <c r="B1" s="21"/>
      <c r="C1" s="10"/>
      <c r="D1" s="10"/>
      <c r="E1" s="26"/>
      <c r="F1" s="26"/>
      <c r="G1" s="23"/>
      <c r="H1" s="8"/>
      <c r="I1" s="8"/>
      <c r="J1" s="26"/>
      <c r="K1" s="26"/>
      <c r="L1" s="26"/>
      <c r="M1" s="26"/>
      <c r="N1" s="26"/>
      <c r="O1" s="26"/>
      <c r="P1" s="26"/>
      <c r="Q1" s="26"/>
      <c r="R1" s="26"/>
      <c r="S1" s="26"/>
      <c r="T1" s="9"/>
      <c r="U1" s="32"/>
      <c r="V1" s="12"/>
      <c r="W1" s="12"/>
      <c r="Y1" s="13"/>
      <c r="Z1" s="13"/>
      <c r="AA1" s="58"/>
      <c r="AB1" s="58"/>
      <c r="AC1" s="58"/>
      <c r="AD1" s="58"/>
      <c r="AE1" s="58"/>
      <c r="AF1" s="58"/>
      <c r="AG1" s="58"/>
      <c r="AH1" s="58"/>
      <c r="AI1" s="204" t="s">
        <v>758</v>
      </c>
      <c r="AJ1" s="204"/>
      <c r="AK1" s="204"/>
      <c r="AL1" s="204"/>
    </row>
    <row r="2" spans="1:38" s="29" customFormat="1" ht="78" customHeight="1" x14ac:dyDescent="0.2">
      <c r="X2" s="204" t="s">
        <v>752</v>
      </c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</row>
    <row r="3" spans="1:38" s="4" customFormat="1" ht="12.75" customHeight="1" x14ac:dyDescent="0.2">
      <c r="A3" s="27"/>
      <c r="B3" s="21"/>
      <c r="C3" s="27"/>
      <c r="D3" s="27"/>
      <c r="E3" s="27"/>
      <c r="F3" s="27"/>
      <c r="G3" s="28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</row>
    <row r="4" spans="1:38" s="4" customFormat="1" ht="12" customHeight="1" x14ac:dyDescent="0.2">
      <c r="A4" s="199" t="s">
        <v>753</v>
      </c>
      <c r="B4" s="199"/>
      <c r="C4" s="200"/>
      <c r="D4" s="200"/>
      <c r="E4" s="200"/>
      <c r="F4" s="200"/>
      <c r="G4" s="199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199"/>
      <c r="AK4" s="199"/>
      <c r="AL4" s="200"/>
    </row>
    <row r="5" spans="1:38" s="4" customFormat="1" ht="12" customHeight="1" x14ac:dyDescent="0.2">
      <c r="A5" s="22"/>
      <c r="B5" s="22"/>
      <c r="C5" s="22"/>
      <c r="D5" s="22"/>
      <c r="E5" s="22"/>
      <c r="F5" s="22"/>
      <c r="G5" s="25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17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</row>
    <row r="6" spans="1:38" s="44" customFormat="1" ht="21" customHeight="1" x14ac:dyDescent="0.2">
      <c r="A6" s="171" t="s">
        <v>249</v>
      </c>
      <c r="B6" s="171" t="s">
        <v>170</v>
      </c>
      <c r="C6" s="201" t="s">
        <v>261</v>
      </c>
      <c r="D6" s="201" t="s">
        <v>275</v>
      </c>
      <c r="E6" s="136"/>
      <c r="F6" s="136"/>
      <c r="G6" s="174" t="s">
        <v>180</v>
      </c>
      <c r="H6" s="207" t="s">
        <v>236</v>
      </c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8" t="s">
        <v>181</v>
      </c>
      <c r="AF6" s="209"/>
      <c r="AG6" s="209"/>
      <c r="AH6" s="209"/>
      <c r="AI6" s="209"/>
      <c r="AJ6" s="209"/>
      <c r="AK6" s="209"/>
      <c r="AL6" s="210"/>
    </row>
    <row r="7" spans="1:38" s="44" customFormat="1" ht="21" customHeight="1" x14ac:dyDescent="0.2">
      <c r="A7" s="172"/>
      <c r="B7" s="172"/>
      <c r="C7" s="202"/>
      <c r="D7" s="202"/>
      <c r="E7" s="137"/>
      <c r="F7" s="137"/>
      <c r="G7" s="175"/>
      <c r="H7" s="208" t="s">
        <v>265</v>
      </c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10"/>
      <c r="T7" s="179" t="s">
        <v>182</v>
      </c>
      <c r="U7" s="180"/>
      <c r="V7" s="179" t="s">
        <v>183</v>
      </c>
      <c r="W7" s="189"/>
      <c r="X7" s="190"/>
      <c r="Y7" s="179" t="s">
        <v>184</v>
      </c>
      <c r="Z7" s="180"/>
      <c r="AA7" s="179" t="s">
        <v>185</v>
      </c>
      <c r="AB7" s="180"/>
      <c r="AC7" s="179" t="s">
        <v>186</v>
      </c>
      <c r="AD7" s="180"/>
      <c r="AE7" s="194" t="s">
        <v>168</v>
      </c>
      <c r="AF7" s="180"/>
      <c r="AG7" s="194" t="s">
        <v>266</v>
      </c>
      <c r="AH7" s="180"/>
      <c r="AI7" s="183" t="s">
        <v>267</v>
      </c>
      <c r="AJ7" s="183" t="s">
        <v>268</v>
      </c>
      <c r="AK7" s="183" t="s">
        <v>269</v>
      </c>
      <c r="AL7" s="183" t="s">
        <v>169</v>
      </c>
    </row>
    <row r="8" spans="1:38" s="44" customFormat="1" ht="78" customHeight="1" x14ac:dyDescent="0.2">
      <c r="A8" s="172"/>
      <c r="B8" s="172"/>
      <c r="C8" s="203"/>
      <c r="D8" s="203"/>
      <c r="E8" s="137"/>
      <c r="F8" s="137"/>
      <c r="G8" s="176"/>
      <c r="H8" s="134" t="s">
        <v>270</v>
      </c>
      <c r="I8" s="134" t="s">
        <v>276</v>
      </c>
      <c r="J8" s="177" t="s">
        <v>277</v>
      </c>
      <c r="K8" s="178"/>
      <c r="L8" s="177" t="s">
        <v>278</v>
      </c>
      <c r="M8" s="178"/>
      <c r="N8" s="177" t="s">
        <v>279</v>
      </c>
      <c r="O8" s="178"/>
      <c r="P8" s="177" t="s">
        <v>280</v>
      </c>
      <c r="Q8" s="178"/>
      <c r="R8" s="177" t="s">
        <v>281</v>
      </c>
      <c r="S8" s="178"/>
      <c r="T8" s="181"/>
      <c r="U8" s="182"/>
      <c r="V8" s="191"/>
      <c r="W8" s="192"/>
      <c r="X8" s="193"/>
      <c r="Y8" s="181"/>
      <c r="Z8" s="182"/>
      <c r="AA8" s="181"/>
      <c r="AB8" s="182"/>
      <c r="AC8" s="181"/>
      <c r="AD8" s="182"/>
      <c r="AE8" s="181"/>
      <c r="AF8" s="182"/>
      <c r="AG8" s="181"/>
      <c r="AH8" s="182"/>
      <c r="AI8" s="184"/>
      <c r="AJ8" s="185"/>
      <c r="AK8" s="185"/>
      <c r="AL8" s="185"/>
    </row>
    <row r="9" spans="1:38" s="44" customFormat="1" ht="9" customHeight="1" x14ac:dyDescent="0.2">
      <c r="A9" s="172"/>
      <c r="B9" s="172"/>
      <c r="C9" s="168" t="s">
        <v>237</v>
      </c>
      <c r="D9" s="168" t="s">
        <v>237</v>
      </c>
      <c r="E9" s="137"/>
      <c r="F9" s="137"/>
      <c r="G9" s="174" t="s">
        <v>175</v>
      </c>
      <c r="H9" s="168" t="s">
        <v>175</v>
      </c>
      <c r="I9" s="168" t="s">
        <v>175</v>
      </c>
      <c r="J9" s="168" t="s">
        <v>271</v>
      </c>
      <c r="K9" s="168" t="s">
        <v>175</v>
      </c>
      <c r="L9" s="168" t="s">
        <v>271</v>
      </c>
      <c r="M9" s="168" t="s">
        <v>175</v>
      </c>
      <c r="N9" s="168" t="s">
        <v>271</v>
      </c>
      <c r="O9" s="168" t="s">
        <v>175</v>
      </c>
      <c r="P9" s="168" t="s">
        <v>271</v>
      </c>
      <c r="Q9" s="168" t="s">
        <v>175</v>
      </c>
      <c r="R9" s="168" t="s">
        <v>271</v>
      </c>
      <c r="S9" s="168" t="s">
        <v>175</v>
      </c>
      <c r="T9" s="186" t="s">
        <v>187</v>
      </c>
      <c r="U9" s="171" t="s">
        <v>175</v>
      </c>
      <c r="V9" s="183" t="s">
        <v>119</v>
      </c>
      <c r="W9" s="174" t="s">
        <v>237</v>
      </c>
      <c r="X9" s="174" t="s">
        <v>175</v>
      </c>
      <c r="Y9" s="171" t="s">
        <v>237</v>
      </c>
      <c r="Z9" s="171" t="s">
        <v>175</v>
      </c>
      <c r="AA9" s="171" t="s">
        <v>237</v>
      </c>
      <c r="AB9" s="171" t="s">
        <v>175</v>
      </c>
      <c r="AC9" s="171" t="s">
        <v>238</v>
      </c>
      <c r="AD9" s="171" t="s">
        <v>175</v>
      </c>
      <c r="AE9" s="171" t="s">
        <v>237</v>
      </c>
      <c r="AF9" s="171" t="s">
        <v>175</v>
      </c>
      <c r="AG9" s="171" t="s">
        <v>237</v>
      </c>
      <c r="AH9" s="171" t="s">
        <v>175</v>
      </c>
      <c r="AI9" s="171" t="s">
        <v>175</v>
      </c>
      <c r="AJ9" s="171" t="s">
        <v>175</v>
      </c>
      <c r="AK9" s="171" t="s">
        <v>175</v>
      </c>
      <c r="AL9" s="171" t="s">
        <v>175</v>
      </c>
    </row>
    <row r="10" spans="1:38" s="44" customFormat="1" ht="9.75" customHeight="1" x14ac:dyDescent="0.2">
      <c r="A10" s="172"/>
      <c r="B10" s="172"/>
      <c r="C10" s="169"/>
      <c r="D10" s="169"/>
      <c r="E10" s="137"/>
      <c r="F10" s="137"/>
      <c r="G10" s="175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87"/>
      <c r="U10" s="172"/>
      <c r="V10" s="206"/>
      <c r="W10" s="175"/>
      <c r="X10" s="175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72"/>
      <c r="AJ10" s="172"/>
      <c r="AK10" s="172"/>
      <c r="AL10" s="172"/>
    </row>
    <row r="11" spans="1:38" s="44" customFormat="1" ht="25.5" customHeight="1" x14ac:dyDescent="0.2">
      <c r="A11" s="173"/>
      <c r="B11" s="173"/>
      <c r="C11" s="170"/>
      <c r="D11" s="170"/>
      <c r="E11" s="138"/>
      <c r="F11" s="138"/>
      <c r="G11" s="176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88"/>
      <c r="U11" s="173"/>
      <c r="V11" s="185"/>
      <c r="W11" s="176"/>
      <c r="X11" s="176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</row>
    <row r="12" spans="1:38" s="44" customFormat="1" ht="12" customHeight="1" x14ac:dyDescent="0.2">
      <c r="A12" s="139" t="s">
        <v>176</v>
      </c>
      <c r="B12" s="139" t="s">
        <v>177</v>
      </c>
      <c r="C12" s="139"/>
      <c r="D12" s="139"/>
      <c r="E12" s="139"/>
      <c r="F12" s="139"/>
      <c r="G12" s="139">
        <v>3</v>
      </c>
      <c r="H12" s="139">
        <v>4</v>
      </c>
      <c r="I12" s="139">
        <v>5</v>
      </c>
      <c r="J12" s="139"/>
      <c r="K12" s="139">
        <v>6</v>
      </c>
      <c r="L12" s="139"/>
      <c r="M12" s="139">
        <v>7</v>
      </c>
      <c r="N12" s="139"/>
      <c r="O12" s="139">
        <v>8</v>
      </c>
      <c r="P12" s="139"/>
      <c r="Q12" s="139">
        <v>9</v>
      </c>
      <c r="R12" s="139"/>
      <c r="S12" s="139">
        <v>10</v>
      </c>
      <c r="T12" s="139">
        <v>11</v>
      </c>
      <c r="U12" s="139">
        <v>12</v>
      </c>
      <c r="V12" s="139">
        <v>13</v>
      </c>
      <c r="W12" s="139">
        <v>14</v>
      </c>
      <c r="X12" s="139">
        <v>15</v>
      </c>
      <c r="Y12" s="139">
        <v>16</v>
      </c>
      <c r="Z12" s="139">
        <v>17</v>
      </c>
      <c r="AA12" s="139">
        <v>18</v>
      </c>
      <c r="AB12" s="139">
        <v>19</v>
      </c>
      <c r="AC12" s="139">
        <v>20</v>
      </c>
      <c r="AD12" s="139">
        <v>21</v>
      </c>
      <c r="AE12" s="139">
        <v>22</v>
      </c>
      <c r="AF12" s="139">
        <v>23</v>
      </c>
      <c r="AG12" s="139">
        <v>24</v>
      </c>
      <c r="AH12" s="139">
        <v>25</v>
      </c>
      <c r="AI12" s="139">
        <v>26</v>
      </c>
      <c r="AJ12" s="139">
        <v>27</v>
      </c>
      <c r="AK12" s="139">
        <v>28</v>
      </c>
      <c r="AL12" s="139">
        <v>29</v>
      </c>
    </row>
    <row r="13" spans="1:38" s="42" customFormat="1" ht="30.75" customHeight="1" x14ac:dyDescent="0.2">
      <c r="A13" s="165" t="s">
        <v>756</v>
      </c>
      <c r="B13" s="165"/>
      <c r="C13" s="135" t="s">
        <v>154</v>
      </c>
      <c r="D13" s="39"/>
      <c r="E13" s="40"/>
      <c r="F13" s="40"/>
      <c r="G13" s="135">
        <v>100762599.09999999</v>
      </c>
      <c r="H13" s="135">
        <v>0</v>
      </c>
      <c r="I13" s="135">
        <v>0</v>
      </c>
      <c r="J13" s="135">
        <v>57033.72</v>
      </c>
      <c r="K13" s="135">
        <v>0</v>
      </c>
      <c r="L13" s="135">
        <v>13876.83</v>
      </c>
      <c r="M13" s="135">
        <v>0</v>
      </c>
      <c r="N13" s="135">
        <v>13950.5</v>
      </c>
      <c r="O13" s="135">
        <v>0</v>
      </c>
      <c r="P13" s="135">
        <v>9099</v>
      </c>
      <c r="Q13" s="135">
        <v>0</v>
      </c>
      <c r="R13" s="135">
        <v>10719.18</v>
      </c>
      <c r="S13" s="135">
        <v>0</v>
      </c>
      <c r="T13" s="41">
        <v>0</v>
      </c>
      <c r="U13" s="135">
        <v>0</v>
      </c>
      <c r="V13" s="40" t="s">
        <v>216</v>
      </c>
      <c r="W13" s="135">
        <v>20894.46</v>
      </c>
      <c r="X13" s="135">
        <v>96870461.569999993</v>
      </c>
      <c r="Y13" s="135">
        <v>0</v>
      </c>
      <c r="Z13" s="135">
        <v>0</v>
      </c>
      <c r="AA13" s="135">
        <v>0</v>
      </c>
      <c r="AB13" s="135">
        <v>0</v>
      </c>
      <c r="AC13" s="135">
        <v>0</v>
      </c>
      <c r="AD13" s="135">
        <v>0</v>
      </c>
      <c r="AE13" s="135">
        <v>0</v>
      </c>
      <c r="AF13" s="135">
        <v>0</v>
      </c>
      <c r="AG13" s="135">
        <v>0</v>
      </c>
      <c r="AH13" s="135">
        <v>0</v>
      </c>
      <c r="AI13" s="135">
        <v>0</v>
      </c>
      <c r="AJ13" s="135">
        <v>2640675.7000000002</v>
      </c>
      <c r="AK13" s="135">
        <v>1251461.83</v>
      </c>
      <c r="AL13" s="135">
        <v>0</v>
      </c>
    </row>
    <row r="14" spans="1:38" s="4" customFormat="1" ht="15" customHeight="1" x14ac:dyDescent="0.2">
      <c r="A14" s="166" t="s">
        <v>284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</row>
    <row r="15" spans="1:38" s="42" customFormat="1" ht="12" customHeight="1" x14ac:dyDescent="0.2">
      <c r="A15" s="195" t="s">
        <v>167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196"/>
      <c r="AD15" s="196"/>
      <c r="AE15" s="196"/>
      <c r="AF15" s="196"/>
      <c r="AG15" s="196"/>
      <c r="AH15" s="196"/>
      <c r="AI15" s="196"/>
      <c r="AJ15" s="196"/>
      <c r="AK15" s="196"/>
      <c r="AL15" s="197"/>
    </row>
    <row r="16" spans="1:38" s="42" customFormat="1" ht="12" customHeight="1" x14ac:dyDescent="0.2">
      <c r="A16" s="62">
        <v>1</v>
      </c>
      <c r="B16" s="79" t="s">
        <v>94</v>
      </c>
      <c r="C16" s="61">
        <v>1289.5999999999999</v>
      </c>
      <c r="D16" s="70"/>
      <c r="E16" s="61"/>
      <c r="F16" s="61"/>
      <c r="G16" s="64">
        <v>3791102.74</v>
      </c>
      <c r="H16" s="61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1">
        <v>0</v>
      </c>
      <c r="O16" s="61">
        <v>0</v>
      </c>
      <c r="P16" s="61">
        <v>0</v>
      </c>
      <c r="Q16" s="61">
        <v>0</v>
      </c>
      <c r="R16" s="61">
        <v>0</v>
      </c>
      <c r="S16" s="61">
        <v>0</v>
      </c>
      <c r="T16" s="147">
        <v>0</v>
      </c>
      <c r="U16" s="61">
        <v>0</v>
      </c>
      <c r="V16" s="61" t="s">
        <v>247</v>
      </c>
      <c r="W16" s="135">
        <v>830</v>
      </c>
      <c r="X16" s="61">
        <v>3599399.58</v>
      </c>
      <c r="Y16" s="135">
        <v>0</v>
      </c>
      <c r="Z16" s="135">
        <v>0</v>
      </c>
      <c r="AA16" s="135">
        <v>0</v>
      </c>
      <c r="AB16" s="135">
        <v>0</v>
      </c>
      <c r="AC16" s="135">
        <v>0</v>
      </c>
      <c r="AD16" s="135">
        <v>0</v>
      </c>
      <c r="AE16" s="135">
        <v>0</v>
      </c>
      <c r="AF16" s="135">
        <v>0</v>
      </c>
      <c r="AG16" s="135">
        <v>0</v>
      </c>
      <c r="AH16" s="135">
        <v>0</v>
      </c>
      <c r="AI16" s="135">
        <v>0</v>
      </c>
      <c r="AJ16" s="135">
        <v>127588.39</v>
      </c>
      <c r="AK16" s="135">
        <v>64114.77</v>
      </c>
      <c r="AL16" s="135">
        <v>0</v>
      </c>
    </row>
    <row r="17" spans="1:38" s="42" customFormat="1" ht="12" customHeight="1" x14ac:dyDescent="0.2">
      <c r="A17" s="62">
        <v>2</v>
      </c>
      <c r="B17" s="79" t="s">
        <v>99</v>
      </c>
      <c r="C17" s="61"/>
      <c r="D17" s="70"/>
      <c r="E17" s="61"/>
      <c r="F17" s="61"/>
      <c r="G17" s="64">
        <v>4315401.6900000004</v>
      </c>
      <c r="H17" s="61">
        <v>0</v>
      </c>
      <c r="I17" s="66">
        <v>0</v>
      </c>
      <c r="J17" s="66">
        <v>0</v>
      </c>
      <c r="K17" s="66">
        <v>0</v>
      </c>
      <c r="L17" s="66">
        <v>0</v>
      </c>
      <c r="M17" s="66">
        <v>0</v>
      </c>
      <c r="N17" s="61">
        <v>0</v>
      </c>
      <c r="O17" s="61">
        <v>0</v>
      </c>
      <c r="P17" s="61">
        <v>0</v>
      </c>
      <c r="Q17" s="61">
        <v>0</v>
      </c>
      <c r="R17" s="61">
        <v>0</v>
      </c>
      <c r="S17" s="61">
        <v>0</v>
      </c>
      <c r="T17" s="147">
        <v>0</v>
      </c>
      <c r="U17" s="61">
        <v>0</v>
      </c>
      <c r="V17" s="61" t="s">
        <v>247</v>
      </c>
      <c r="W17" s="135">
        <v>1098.8</v>
      </c>
      <c r="X17" s="61">
        <v>4132465</v>
      </c>
      <c r="Y17" s="135">
        <v>0</v>
      </c>
      <c r="Z17" s="135">
        <v>0</v>
      </c>
      <c r="AA17" s="135">
        <v>0</v>
      </c>
      <c r="AB17" s="135">
        <v>0</v>
      </c>
      <c r="AC17" s="135">
        <v>0</v>
      </c>
      <c r="AD17" s="135">
        <v>0</v>
      </c>
      <c r="AE17" s="135">
        <v>0</v>
      </c>
      <c r="AF17" s="135">
        <v>0</v>
      </c>
      <c r="AG17" s="135">
        <v>0</v>
      </c>
      <c r="AH17" s="135">
        <v>0</v>
      </c>
      <c r="AI17" s="135">
        <v>0</v>
      </c>
      <c r="AJ17" s="135">
        <v>121753.85</v>
      </c>
      <c r="AK17" s="135">
        <v>61182.84</v>
      </c>
      <c r="AL17" s="135">
        <v>0</v>
      </c>
    </row>
    <row r="18" spans="1:38" s="42" customFormat="1" ht="12" customHeight="1" x14ac:dyDescent="0.2">
      <c r="A18" s="62">
        <v>3</v>
      </c>
      <c r="B18" s="79" t="s">
        <v>101</v>
      </c>
      <c r="C18" s="61"/>
      <c r="D18" s="70"/>
      <c r="E18" s="61"/>
      <c r="F18" s="61"/>
      <c r="G18" s="64">
        <v>4889632.5599999996</v>
      </c>
      <c r="H18" s="61">
        <v>0</v>
      </c>
      <c r="I18" s="66">
        <v>0</v>
      </c>
      <c r="J18" s="66">
        <v>0</v>
      </c>
      <c r="K18" s="66">
        <v>0</v>
      </c>
      <c r="L18" s="66">
        <v>0</v>
      </c>
      <c r="M18" s="66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147">
        <v>0</v>
      </c>
      <c r="U18" s="61">
        <v>0</v>
      </c>
      <c r="V18" s="61" t="s">
        <v>246</v>
      </c>
      <c r="W18" s="135">
        <v>1110.9000000000001</v>
      </c>
      <c r="X18" s="61">
        <v>4704354.49</v>
      </c>
      <c r="Y18" s="135">
        <v>0</v>
      </c>
      <c r="Z18" s="135">
        <v>0</v>
      </c>
      <c r="AA18" s="135">
        <v>0</v>
      </c>
      <c r="AB18" s="135">
        <v>0</v>
      </c>
      <c r="AC18" s="135">
        <v>0</v>
      </c>
      <c r="AD18" s="135">
        <v>0</v>
      </c>
      <c r="AE18" s="135">
        <v>0</v>
      </c>
      <c r="AF18" s="135">
        <v>0</v>
      </c>
      <c r="AG18" s="135">
        <v>0</v>
      </c>
      <c r="AH18" s="135">
        <v>0</v>
      </c>
      <c r="AI18" s="135">
        <v>0</v>
      </c>
      <c r="AJ18" s="135">
        <v>123312.16</v>
      </c>
      <c r="AK18" s="135">
        <v>61965.91</v>
      </c>
      <c r="AL18" s="135">
        <v>0</v>
      </c>
    </row>
    <row r="19" spans="1:38" s="42" customFormat="1" ht="12" customHeight="1" x14ac:dyDescent="0.2">
      <c r="A19" s="62">
        <v>4</v>
      </c>
      <c r="B19" s="79" t="s">
        <v>102</v>
      </c>
      <c r="C19" s="61"/>
      <c r="D19" s="70"/>
      <c r="E19" s="61"/>
      <c r="F19" s="61"/>
      <c r="G19" s="64">
        <v>3349343.1</v>
      </c>
      <c r="H19" s="61">
        <v>0</v>
      </c>
      <c r="I19" s="66">
        <v>0</v>
      </c>
      <c r="J19" s="66">
        <v>0</v>
      </c>
      <c r="K19" s="66">
        <v>0</v>
      </c>
      <c r="L19" s="66">
        <v>0</v>
      </c>
      <c r="M19" s="66">
        <v>0</v>
      </c>
      <c r="N19" s="61">
        <v>0</v>
      </c>
      <c r="O19" s="61">
        <v>0</v>
      </c>
      <c r="P19" s="61">
        <v>0</v>
      </c>
      <c r="Q19" s="61">
        <v>0</v>
      </c>
      <c r="R19" s="61">
        <v>0</v>
      </c>
      <c r="S19" s="61">
        <v>0</v>
      </c>
      <c r="T19" s="147">
        <v>0</v>
      </c>
      <c r="U19" s="61">
        <v>0</v>
      </c>
      <c r="V19" s="61" t="s">
        <v>246</v>
      </c>
      <c r="W19" s="135">
        <v>686.7</v>
      </c>
      <c r="X19" s="61">
        <v>3225215.92</v>
      </c>
      <c r="Y19" s="135">
        <v>0</v>
      </c>
      <c r="Z19" s="135">
        <v>0</v>
      </c>
      <c r="AA19" s="135">
        <v>0</v>
      </c>
      <c r="AB19" s="135">
        <v>0</v>
      </c>
      <c r="AC19" s="135">
        <v>0</v>
      </c>
      <c r="AD19" s="135">
        <v>0</v>
      </c>
      <c r="AE19" s="135">
        <v>0</v>
      </c>
      <c r="AF19" s="135">
        <v>0</v>
      </c>
      <c r="AG19" s="135">
        <v>0</v>
      </c>
      <c r="AH19" s="135">
        <v>0</v>
      </c>
      <c r="AI19" s="135">
        <v>0</v>
      </c>
      <c r="AJ19" s="135">
        <v>82613.070000000007</v>
      </c>
      <c r="AK19" s="135">
        <v>41514.11</v>
      </c>
      <c r="AL19" s="135">
        <v>0</v>
      </c>
    </row>
    <row r="20" spans="1:38" s="42" customFormat="1" ht="12" customHeight="1" x14ac:dyDescent="0.2">
      <c r="A20" s="62">
        <v>5</v>
      </c>
      <c r="B20" s="79" t="s">
        <v>108</v>
      </c>
      <c r="C20" s="61"/>
      <c r="D20" s="70"/>
      <c r="E20" s="61"/>
      <c r="F20" s="61"/>
      <c r="G20" s="64">
        <v>3787327.75</v>
      </c>
      <c r="H20" s="61">
        <v>0</v>
      </c>
      <c r="I20" s="66">
        <v>0</v>
      </c>
      <c r="J20" s="66">
        <v>0</v>
      </c>
      <c r="K20" s="66">
        <v>0</v>
      </c>
      <c r="L20" s="66">
        <v>0</v>
      </c>
      <c r="M20" s="66">
        <v>0</v>
      </c>
      <c r="N20" s="61">
        <v>0</v>
      </c>
      <c r="O20" s="61">
        <v>0</v>
      </c>
      <c r="P20" s="61">
        <v>0</v>
      </c>
      <c r="Q20" s="61">
        <v>0</v>
      </c>
      <c r="R20" s="61">
        <v>0</v>
      </c>
      <c r="S20" s="61">
        <v>0</v>
      </c>
      <c r="T20" s="147">
        <v>0</v>
      </c>
      <c r="U20" s="61">
        <v>0</v>
      </c>
      <c r="V20" s="61" t="s">
        <v>247</v>
      </c>
      <c r="W20" s="135">
        <v>888.4</v>
      </c>
      <c r="X20" s="61">
        <v>3660177.7</v>
      </c>
      <c r="Y20" s="135">
        <v>0</v>
      </c>
      <c r="Z20" s="135">
        <v>0</v>
      </c>
      <c r="AA20" s="135">
        <v>0</v>
      </c>
      <c r="AB20" s="135">
        <v>0</v>
      </c>
      <c r="AC20" s="135">
        <v>0</v>
      </c>
      <c r="AD20" s="135">
        <v>0</v>
      </c>
      <c r="AE20" s="135">
        <v>0</v>
      </c>
      <c r="AF20" s="135">
        <v>0</v>
      </c>
      <c r="AG20" s="135">
        <v>0</v>
      </c>
      <c r="AH20" s="135">
        <v>0</v>
      </c>
      <c r="AI20" s="135">
        <v>0</v>
      </c>
      <c r="AJ20" s="135">
        <v>84624.95</v>
      </c>
      <c r="AK20" s="135">
        <v>42525.1</v>
      </c>
      <c r="AL20" s="135">
        <v>0</v>
      </c>
    </row>
    <row r="21" spans="1:38" s="42" customFormat="1" ht="12" customHeight="1" x14ac:dyDescent="0.2">
      <c r="A21" s="62">
        <v>6</v>
      </c>
      <c r="B21" s="79" t="s">
        <v>109</v>
      </c>
      <c r="C21" s="61"/>
      <c r="D21" s="70"/>
      <c r="E21" s="61"/>
      <c r="F21" s="61"/>
      <c r="G21" s="64">
        <v>5018636.4800000004</v>
      </c>
      <c r="H21" s="61">
        <v>0</v>
      </c>
      <c r="I21" s="66">
        <v>0</v>
      </c>
      <c r="J21" s="66">
        <v>0</v>
      </c>
      <c r="K21" s="66">
        <v>0</v>
      </c>
      <c r="L21" s="66">
        <v>0</v>
      </c>
      <c r="M21" s="66">
        <v>0</v>
      </c>
      <c r="N21" s="61">
        <v>0</v>
      </c>
      <c r="O21" s="61">
        <v>0</v>
      </c>
      <c r="P21" s="61">
        <v>0</v>
      </c>
      <c r="Q21" s="61">
        <v>0</v>
      </c>
      <c r="R21" s="61">
        <v>0</v>
      </c>
      <c r="S21" s="61">
        <v>0</v>
      </c>
      <c r="T21" s="147">
        <v>0</v>
      </c>
      <c r="U21" s="61">
        <v>0</v>
      </c>
      <c r="V21" s="61" t="s">
        <v>247</v>
      </c>
      <c r="W21" s="135">
        <v>1079.98</v>
      </c>
      <c r="X21" s="61">
        <v>4859592.59</v>
      </c>
      <c r="Y21" s="135">
        <v>0</v>
      </c>
      <c r="Z21" s="135">
        <v>0</v>
      </c>
      <c r="AA21" s="135">
        <v>0</v>
      </c>
      <c r="AB21" s="135">
        <v>0</v>
      </c>
      <c r="AC21" s="135">
        <v>0</v>
      </c>
      <c r="AD21" s="135">
        <v>0</v>
      </c>
      <c r="AE21" s="135">
        <v>0</v>
      </c>
      <c r="AF21" s="135">
        <v>0</v>
      </c>
      <c r="AG21" s="135">
        <v>0</v>
      </c>
      <c r="AH21" s="135">
        <v>0</v>
      </c>
      <c r="AI21" s="135">
        <v>0</v>
      </c>
      <c r="AJ21" s="135">
        <v>105493.75999999999</v>
      </c>
      <c r="AK21" s="135">
        <v>53550.13</v>
      </c>
      <c r="AL21" s="135">
        <v>0</v>
      </c>
    </row>
    <row r="22" spans="1:38" s="42" customFormat="1" ht="12" customHeight="1" x14ac:dyDescent="0.2">
      <c r="A22" s="62">
        <v>7</v>
      </c>
      <c r="B22" s="79" t="s">
        <v>111</v>
      </c>
      <c r="C22" s="61"/>
      <c r="D22" s="70"/>
      <c r="E22" s="61"/>
      <c r="F22" s="61"/>
      <c r="G22" s="64">
        <v>2615307.0499999998</v>
      </c>
      <c r="H22" s="61">
        <v>0</v>
      </c>
      <c r="I22" s="66">
        <v>0</v>
      </c>
      <c r="J22" s="66">
        <v>0</v>
      </c>
      <c r="K22" s="66">
        <v>0</v>
      </c>
      <c r="L22" s="66">
        <v>0</v>
      </c>
      <c r="M22" s="66">
        <v>0</v>
      </c>
      <c r="N22" s="61">
        <v>0</v>
      </c>
      <c r="O22" s="61">
        <v>0</v>
      </c>
      <c r="P22" s="61">
        <v>0</v>
      </c>
      <c r="Q22" s="61">
        <v>0</v>
      </c>
      <c r="R22" s="61">
        <v>0</v>
      </c>
      <c r="S22" s="61">
        <v>0</v>
      </c>
      <c r="T22" s="147">
        <v>0</v>
      </c>
      <c r="U22" s="61">
        <v>0</v>
      </c>
      <c r="V22" s="61" t="s">
        <v>246</v>
      </c>
      <c r="W22" s="135">
        <v>518.94000000000005</v>
      </c>
      <c r="X22" s="61">
        <v>2525010.2000000002</v>
      </c>
      <c r="Y22" s="135">
        <v>0</v>
      </c>
      <c r="Z22" s="135">
        <v>0</v>
      </c>
      <c r="AA22" s="135">
        <v>0</v>
      </c>
      <c r="AB22" s="135">
        <v>0</v>
      </c>
      <c r="AC22" s="135">
        <v>0</v>
      </c>
      <c r="AD22" s="135">
        <v>0</v>
      </c>
      <c r="AE22" s="135">
        <v>0</v>
      </c>
      <c r="AF22" s="135">
        <v>0</v>
      </c>
      <c r="AG22" s="135">
        <v>0</v>
      </c>
      <c r="AH22" s="135">
        <v>0</v>
      </c>
      <c r="AI22" s="135">
        <v>0</v>
      </c>
      <c r="AJ22" s="135">
        <v>59893.87</v>
      </c>
      <c r="AK22" s="135">
        <v>30402.98</v>
      </c>
      <c r="AL22" s="135">
        <v>0</v>
      </c>
    </row>
    <row r="23" spans="1:38" s="42" customFormat="1" ht="12" customHeight="1" x14ac:dyDescent="0.2">
      <c r="A23" s="62">
        <v>8</v>
      </c>
      <c r="B23" s="79" t="s">
        <v>148</v>
      </c>
      <c r="C23" s="61"/>
      <c r="D23" s="70"/>
      <c r="E23" s="61"/>
      <c r="F23" s="61"/>
      <c r="G23" s="64">
        <v>2030936.18</v>
      </c>
      <c r="H23" s="61">
        <v>0</v>
      </c>
      <c r="I23" s="66">
        <v>0</v>
      </c>
      <c r="J23" s="66">
        <v>0</v>
      </c>
      <c r="K23" s="66">
        <v>0</v>
      </c>
      <c r="L23" s="66">
        <v>0</v>
      </c>
      <c r="M23" s="66">
        <v>0</v>
      </c>
      <c r="N23" s="61">
        <v>0</v>
      </c>
      <c r="O23" s="61">
        <v>0</v>
      </c>
      <c r="P23" s="61">
        <v>0</v>
      </c>
      <c r="Q23" s="61">
        <v>0</v>
      </c>
      <c r="R23" s="61">
        <v>0</v>
      </c>
      <c r="S23" s="61">
        <v>0</v>
      </c>
      <c r="T23" s="147">
        <v>0</v>
      </c>
      <c r="U23" s="61">
        <v>0</v>
      </c>
      <c r="V23" s="61" t="s">
        <v>246</v>
      </c>
      <c r="W23" s="135">
        <v>808.18</v>
      </c>
      <c r="X23" s="61">
        <v>1973132.04</v>
      </c>
      <c r="Y23" s="135">
        <v>0</v>
      </c>
      <c r="Z23" s="135">
        <v>0</v>
      </c>
      <c r="AA23" s="135">
        <v>0</v>
      </c>
      <c r="AB23" s="135">
        <v>0</v>
      </c>
      <c r="AC23" s="135">
        <v>0</v>
      </c>
      <c r="AD23" s="135">
        <v>0</v>
      </c>
      <c r="AE23" s="135">
        <v>0</v>
      </c>
      <c r="AF23" s="135">
        <v>0</v>
      </c>
      <c r="AG23" s="135">
        <v>0</v>
      </c>
      <c r="AH23" s="135">
        <v>0</v>
      </c>
      <c r="AI23" s="135">
        <v>0</v>
      </c>
      <c r="AJ23" s="135">
        <v>40619.11</v>
      </c>
      <c r="AK23" s="135">
        <v>17185.03</v>
      </c>
      <c r="AL23" s="135">
        <v>0</v>
      </c>
    </row>
    <row r="24" spans="1:38" s="42" customFormat="1" ht="43.5" customHeight="1" x14ac:dyDescent="0.2">
      <c r="A24" s="205" t="s">
        <v>166</v>
      </c>
      <c r="B24" s="198"/>
      <c r="C24" s="61">
        <v>1289.5999999999999</v>
      </c>
      <c r="D24" s="88"/>
      <c r="E24" s="69"/>
      <c r="F24" s="69"/>
      <c r="G24" s="61">
        <v>29797687.550000001</v>
      </c>
      <c r="H24" s="61">
        <v>0</v>
      </c>
      <c r="I24" s="61">
        <v>0</v>
      </c>
      <c r="J24" s="61">
        <v>0</v>
      </c>
      <c r="K24" s="61">
        <v>0</v>
      </c>
      <c r="L24" s="61">
        <v>0</v>
      </c>
      <c r="M24" s="61">
        <v>0</v>
      </c>
      <c r="N24" s="61">
        <v>0</v>
      </c>
      <c r="O24" s="61">
        <v>0</v>
      </c>
      <c r="P24" s="61">
        <v>0</v>
      </c>
      <c r="Q24" s="61">
        <v>0</v>
      </c>
      <c r="R24" s="61">
        <v>0</v>
      </c>
      <c r="S24" s="61">
        <v>0</v>
      </c>
      <c r="T24" s="147">
        <v>0</v>
      </c>
      <c r="U24" s="61">
        <v>0</v>
      </c>
      <c r="V24" s="69" t="s">
        <v>216</v>
      </c>
      <c r="W24" s="61">
        <v>7021.9</v>
      </c>
      <c r="X24" s="61">
        <v>28679347.52</v>
      </c>
      <c r="Y24" s="61">
        <v>0</v>
      </c>
      <c r="Z24" s="61">
        <v>0</v>
      </c>
      <c r="AA24" s="61">
        <v>0</v>
      </c>
      <c r="AB24" s="61">
        <v>0</v>
      </c>
      <c r="AC24" s="61">
        <v>0</v>
      </c>
      <c r="AD24" s="61">
        <v>0</v>
      </c>
      <c r="AE24" s="61">
        <v>0</v>
      </c>
      <c r="AF24" s="61">
        <v>0</v>
      </c>
      <c r="AG24" s="61">
        <v>0</v>
      </c>
      <c r="AH24" s="61">
        <v>0</v>
      </c>
      <c r="AI24" s="61">
        <v>0</v>
      </c>
      <c r="AJ24" s="61">
        <v>745899.16</v>
      </c>
      <c r="AK24" s="61">
        <v>372440.87</v>
      </c>
      <c r="AL24" s="61">
        <v>0</v>
      </c>
    </row>
    <row r="25" spans="1:38" s="42" customFormat="1" ht="12" customHeight="1" x14ac:dyDescent="0.2">
      <c r="A25" s="195" t="s">
        <v>310</v>
      </c>
      <c r="B25" s="196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  <c r="AD25" s="196"/>
      <c r="AE25" s="196"/>
      <c r="AF25" s="196"/>
      <c r="AG25" s="196"/>
      <c r="AH25" s="196"/>
      <c r="AI25" s="196"/>
      <c r="AJ25" s="196"/>
      <c r="AK25" s="196"/>
      <c r="AL25" s="197"/>
    </row>
    <row r="26" spans="1:38" s="42" customFormat="1" ht="12" customHeight="1" x14ac:dyDescent="0.2">
      <c r="A26" s="195" t="s">
        <v>167</v>
      </c>
      <c r="B26" s="196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196"/>
      <c r="AG26" s="196"/>
      <c r="AH26" s="196"/>
      <c r="AI26" s="196"/>
      <c r="AJ26" s="196"/>
      <c r="AK26" s="196"/>
      <c r="AL26" s="197"/>
    </row>
    <row r="27" spans="1:38" s="42" customFormat="1" ht="12" customHeight="1" x14ac:dyDescent="0.2">
      <c r="A27" s="62">
        <v>1</v>
      </c>
      <c r="B27" s="79" t="s">
        <v>104</v>
      </c>
      <c r="C27" s="61">
        <v>1289.5999999999999</v>
      </c>
      <c r="D27" s="70"/>
      <c r="E27" s="61"/>
      <c r="F27" s="61"/>
      <c r="G27" s="64">
        <v>5179896.5599999996</v>
      </c>
      <c r="H27" s="61">
        <v>0</v>
      </c>
      <c r="I27" s="66">
        <v>0</v>
      </c>
      <c r="J27" s="66">
        <v>0</v>
      </c>
      <c r="K27" s="66">
        <v>0</v>
      </c>
      <c r="L27" s="66">
        <v>0</v>
      </c>
      <c r="M27" s="66">
        <v>0</v>
      </c>
      <c r="N27" s="61">
        <v>0</v>
      </c>
      <c r="O27" s="61">
        <v>0</v>
      </c>
      <c r="P27" s="61">
        <v>0</v>
      </c>
      <c r="Q27" s="61">
        <v>0</v>
      </c>
      <c r="R27" s="61">
        <v>0</v>
      </c>
      <c r="S27" s="61">
        <v>0</v>
      </c>
      <c r="T27" s="147">
        <v>0</v>
      </c>
      <c r="U27" s="61">
        <v>0</v>
      </c>
      <c r="V27" s="61" t="s">
        <v>247</v>
      </c>
      <c r="W27" s="135">
        <v>1110</v>
      </c>
      <c r="X27" s="61">
        <v>5011250</v>
      </c>
      <c r="Y27" s="135">
        <v>0</v>
      </c>
      <c r="Z27" s="135">
        <v>0</v>
      </c>
      <c r="AA27" s="135">
        <v>0</v>
      </c>
      <c r="AB27" s="135">
        <v>0</v>
      </c>
      <c r="AC27" s="135">
        <v>0</v>
      </c>
      <c r="AD27" s="135">
        <v>0</v>
      </c>
      <c r="AE27" s="135">
        <v>0</v>
      </c>
      <c r="AF27" s="135">
        <v>0</v>
      </c>
      <c r="AG27" s="135">
        <v>0</v>
      </c>
      <c r="AH27" s="135">
        <v>0</v>
      </c>
      <c r="AI27" s="135">
        <v>0</v>
      </c>
      <c r="AJ27" s="135">
        <v>112431.03999999999</v>
      </c>
      <c r="AK27" s="135">
        <v>56215.519999999997</v>
      </c>
      <c r="AL27" s="135">
        <v>0</v>
      </c>
    </row>
    <row r="28" spans="1:38" s="42" customFormat="1" ht="12" customHeight="1" x14ac:dyDescent="0.2">
      <c r="A28" s="62">
        <v>2</v>
      </c>
      <c r="B28" s="79" t="s">
        <v>105</v>
      </c>
      <c r="C28" s="61"/>
      <c r="D28" s="70"/>
      <c r="E28" s="61"/>
      <c r="F28" s="61"/>
      <c r="G28" s="64">
        <v>4020006.85</v>
      </c>
      <c r="H28" s="61">
        <v>0</v>
      </c>
      <c r="I28" s="66">
        <v>0</v>
      </c>
      <c r="J28" s="66">
        <v>0</v>
      </c>
      <c r="K28" s="66">
        <v>0</v>
      </c>
      <c r="L28" s="66">
        <v>0</v>
      </c>
      <c r="M28" s="66">
        <v>0</v>
      </c>
      <c r="N28" s="61">
        <v>0</v>
      </c>
      <c r="O28" s="61">
        <v>0</v>
      </c>
      <c r="P28" s="61">
        <v>0</v>
      </c>
      <c r="Q28" s="61">
        <v>0</v>
      </c>
      <c r="R28" s="61">
        <v>0</v>
      </c>
      <c r="S28" s="61">
        <v>0</v>
      </c>
      <c r="T28" s="147">
        <v>0</v>
      </c>
      <c r="U28" s="61">
        <v>0</v>
      </c>
      <c r="V28" s="61" t="s">
        <v>247</v>
      </c>
      <c r="W28" s="135">
        <v>839</v>
      </c>
      <c r="X28" s="61">
        <v>3888070</v>
      </c>
      <c r="Y28" s="135">
        <v>0</v>
      </c>
      <c r="Z28" s="135">
        <v>0</v>
      </c>
      <c r="AA28" s="135">
        <v>0</v>
      </c>
      <c r="AB28" s="135">
        <v>0</v>
      </c>
      <c r="AC28" s="135">
        <v>0</v>
      </c>
      <c r="AD28" s="135">
        <v>0</v>
      </c>
      <c r="AE28" s="135">
        <v>0</v>
      </c>
      <c r="AF28" s="135">
        <v>0</v>
      </c>
      <c r="AG28" s="135">
        <v>0</v>
      </c>
      <c r="AH28" s="135">
        <v>0</v>
      </c>
      <c r="AI28" s="135">
        <v>0</v>
      </c>
      <c r="AJ28" s="135">
        <v>87957.9</v>
      </c>
      <c r="AK28" s="135">
        <v>43978.95</v>
      </c>
      <c r="AL28" s="135">
        <v>0</v>
      </c>
    </row>
    <row r="29" spans="1:38" s="42" customFormat="1" ht="12" customHeight="1" x14ac:dyDescent="0.2">
      <c r="A29" s="62">
        <v>3</v>
      </c>
      <c r="B29" s="79" t="s">
        <v>106</v>
      </c>
      <c r="C29" s="61"/>
      <c r="D29" s="70"/>
      <c r="E29" s="61"/>
      <c r="F29" s="61"/>
      <c r="G29" s="64">
        <v>5667220</v>
      </c>
      <c r="H29" s="61">
        <v>0</v>
      </c>
      <c r="I29" s="66">
        <v>0</v>
      </c>
      <c r="J29" s="66">
        <v>0</v>
      </c>
      <c r="K29" s="66">
        <v>0</v>
      </c>
      <c r="L29" s="66">
        <v>0</v>
      </c>
      <c r="M29" s="66">
        <v>0</v>
      </c>
      <c r="N29" s="61">
        <v>0</v>
      </c>
      <c r="O29" s="61">
        <v>0</v>
      </c>
      <c r="P29" s="61">
        <v>0</v>
      </c>
      <c r="Q29" s="61">
        <v>0</v>
      </c>
      <c r="R29" s="61">
        <v>0</v>
      </c>
      <c r="S29" s="61">
        <v>0</v>
      </c>
      <c r="T29" s="147">
        <v>0</v>
      </c>
      <c r="U29" s="61">
        <v>0</v>
      </c>
      <c r="V29" s="61" t="s">
        <v>247</v>
      </c>
      <c r="W29" s="135">
        <v>1083</v>
      </c>
      <c r="X29" s="61">
        <v>5507660</v>
      </c>
      <c r="Y29" s="135">
        <v>0</v>
      </c>
      <c r="Z29" s="135">
        <v>0</v>
      </c>
      <c r="AA29" s="135">
        <v>0</v>
      </c>
      <c r="AB29" s="135">
        <v>0</v>
      </c>
      <c r="AC29" s="135">
        <v>0</v>
      </c>
      <c r="AD29" s="135">
        <v>0</v>
      </c>
      <c r="AE29" s="135">
        <v>0</v>
      </c>
      <c r="AF29" s="135">
        <v>0</v>
      </c>
      <c r="AG29" s="135">
        <v>0</v>
      </c>
      <c r="AH29" s="135">
        <v>0</v>
      </c>
      <c r="AI29" s="135">
        <v>0</v>
      </c>
      <c r="AJ29" s="135">
        <v>106373.33</v>
      </c>
      <c r="AK29" s="135">
        <v>53186.67</v>
      </c>
      <c r="AL29" s="135">
        <v>0</v>
      </c>
    </row>
    <row r="30" spans="1:38" s="42" customFormat="1" ht="12" customHeight="1" x14ac:dyDescent="0.2">
      <c r="A30" s="62">
        <v>4</v>
      </c>
      <c r="B30" s="79" t="s">
        <v>107</v>
      </c>
      <c r="C30" s="61"/>
      <c r="D30" s="70"/>
      <c r="E30" s="61"/>
      <c r="F30" s="61"/>
      <c r="G30" s="64">
        <v>2838437.43</v>
      </c>
      <c r="H30" s="61">
        <v>0</v>
      </c>
      <c r="I30" s="66">
        <v>0</v>
      </c>
      <c r="J30" s="66">
        <v>0</v>
      </c>
      <c r="K30" s="66">
        <v>0</v>
      </c>
      <c r="L30" s="66">
        <v>0</v>
      </c>
      <c r="M30" s="66">
        <v>0</v>
      </c>
      <c r="N30" s="61">
        <v>0</v>
      </c>
      <c r="O30" s="61">
        <v>0</v>
      </c>
      <c r="P30" s="61">
        <v>0</v>
      </c>
      <c r="Q30" s="61">
        <v>0</v>
      </c>
      <c r="R30" s="61">
        <v>0</v>
      </c>
      <c r="S30" s="61">
        <v>0</v>
      </c>
      <c r="T30" s="147">
        <v>0</v>
      </c>
      <c r="U30" s="61">
        <v>0</v>
      </c>
      <c r="V30" s="61" t="s">
        <v>247</v>
      </c>
      <c r="W30" s="135">
        <v>579.84</v>
      </c>
      <c r="X30" s="61">
        <v>2755568</v>
      </c>
      <c r="Y30" s="135">
        <v>0</v>
      </c>
      <c r="Z30" s="135">
        <v>0</v>
      </c>
      <c r="AA30" s="135">
        <v>0</v>
      </c>
      <c r="AB30" s="135">
        <v>0</v>
      </c>
      <c r="AC30" s="135">
        <v>0</v>
      </c>
      <c r="AD30" s="135">
        <v>0</v>
      </c>
      <c r="AE30" s="135">
        <v>0</v>
      </c>
      <c r="AF30" s="135">
        <v>0</v>
      </c>
      <c r="AG30" s="135">
        <v>0</v>
      </c>
      <c r="AH30" s="135">
        <v>0</v>
      </c>
      <c r="AI30" s="135">
        <v>0</v>
      </c>
      <c r="AJ30" s="135">
        <v>55246.29</v>
      </c>
      <c r="AK30" s="135">
        <v>27623.14</v>
      </c>
      <c r="AL30" s="135">
        <v>0</v>
      </c>
    </row>
    <row r="31" spans="1:38" s="42" customFormat="1" ht="12" customHeight="1" x14ac:dyDescent="0.2">
      <c r="A31" s="62">
        <v>5</v>
      </c>
      <c r="B31" s="79" t="s">
        <v>110</v>
      </c>
      <c r="C31" s="61"/>
      <c r="D31" s="70"/>
      <c r="E31" s="61"/>
      <c r="F31" s="61"/>
      <c r="G31" s="64">
        <v>3864784.94</v>
      </c>
      <c r="H31" s="61">
        <v>0</v>
      </c>
      <c r="I31" s="66">
        <v>0</v>
      </c>
      <c r="J31" s="66">
        <v>0</v>
      </c>
      <c r="K31" s="66">
        <v>0</v>
      </c>
      <c r="L31" s="66">
        <v>0</v>
      </c>
      <c r="M31" s="66">
        <v>0</v>
      </c>
      <c r="N31" s="61">
        <v>0</v>
      </c>
      <c r="O31" s="61">
        <v>0</v>
      </c>
      <c r="P31" s="61">
        <v>0</v>
      </c>
      <c r="Q31" s="61">
        <v>0</v>
      </c>
      <c r="R31" s="61">
        <v>0</v>
      </c>
      <c r="S31" s="61">
        <v>0</v>
      </c>
      <c r="T31" s="147">
        <v>0</v>
      </c>
      <c r="U31" s="61">
        <v>0</v>
      </c>
      <c r="V31" s="61" t="s">
        <v>247</v>
      </c>
      <c r="W31" s="135">
        <v>895</v>
      </c>
      <c r="X31" s="61">
        <v>3781531</v>
      </c>
      <c r="Y31" s="135">
        <v>0</v>
      </c>
      <c r="Z31" s="135">
        <v>0</v>
      </c>
      <c r="AA31" s="135">
        <v>0</v>
      </c>
      <c r="AB31" s="135">
        <v>0</v>
      </c>
      <c r="AC31" s="135">
        <v>0</v>
      </c>
      <c r="AD31" s="135">
        <v>0</v>
      </c>
      <c r="AE31" s="135">
        <v>0</v>
      </c>
      <c r="AF31" s="135">
        <v>0</v>
      </c>
      <c r="AG31" s="135">
        <v>0</v>
      </c>
      <c r="AH31" s="135">
        <v>0</v>
      </c>
      <c r="AI31" s="135">
        <v>0</v>
      </c>
      <c r="AJ31" s="135">
        <v>82937.279999999999</v>
      </c>
      <c r="AK31" s="135">
        <v>316.66000000000003</v>
      </c>
      <c r="AL31" s="135">
        <v>0</v>
      </c>
    </row>
    <row r="32" spans="1:38" s="42" customFormat="1" ht="12" customHeight="1" x14ac:dyDescent="0.2">
      <c r="A32" s="62">
        <v>6</v>
      </c>
      <c r="B32" s="79" t="s">
        <v>114</v>
      </c>
      <c r="C32" s="61"/>
      <c r="D32" s="70"/>
      <c r="E32" s="61"/>
      <c r="F32" s="61"/>
      <c r="G32" s="64">
        <v>3050030.25</v>
      </c>
      <c r="H32" s="61">
        <v>0</v>
      </c>
      <c r="I32" s="66">
        <v>0</v>
      </c>
      <c r="J32" s="66">
        <v>0</v>
      </c>
      <c r="K32" s="66">
        <v>0</v>
      </c>
      <c r="L32" s="66">
        <v>0</v>
      </c>
      <c r="M32" s="66">
        <v>0</v>
      </c>
      <c r="N32" s="61">
        <v>0</v>
      </c>
      <c r="O32" s="61">
        <v>0</v>
      </c>
      <c r="P32" s="61">
        <v>0</v>
      </c>
      <c r="Q32" s="61">
        <v>0</v>
      </c>
      <c r="R32" s="61">
        <v>0</v>
      </c>
      <c r="S32" s="61">
        <v>0</v>
      </c>
      <c r="T32" s="147">
        <v>0</v>
      </c>
      <c r="U32" s="61">
        <v>0</v>
      </c>
      <c r="V32" s="61" t="s">
        <v>247</v>
      </c>
      <c r="W32" s="135">
        <v>654</v>
      </c>
      <c r="X32" s="61">
        <v>2944190</v>
      </c>
      <c r="Y32" s="135">
        <v>0</v>
      </c>
      <c r="Z32" s="135">
        <v>0</v>
      </c>
      <c r="AA32" s="135">
        <v>0</v>
      </c>
      <c r="AB32" s="135">
        <v>0</v>
      </c>
      <c r="AC32" s="135">
        <v>0</v>
      </c>
      <c r="AD32" s="135">
        <v>0</v>
      </c>
      <c r="AE32" s="135">
        <v>0</v>
      </c>
      <c r="AF32" s="135">
        <v>0</v>
      </c>
      <c r="AG32" s="135">
        <v>0</v>
      </c>
      <c r="AH32" s="135">
        <v>0</v>
      </c>
      <c r="AI32" s="135">
        <v>0</v>
      </c>
      <c r="AJ32" s="135">
        <v>70560.17</v>
      </c>
      <c r="AK32" s="135">
        <v>35280.080000000002</v>
      </c>
      <c r="AL32" s="135">
        <v>0</v>
      </c>
    </row>
    <row r="33" spans="1:38" s="42" customFormat="1" ht="12" customHeight="1" x14ac:dyDescent="0.2">
      <c r="A33" s="62">
        <v>7</v>
      </c>
      <c r="B33" s="79" t="s">
        <v>117</v>
      </c>
      <c r="C33" s="61"/>
      <c r="D33" s="70"/>
      <c r="E33" s="61"/>
      <c r="F33" s="61"/>
      <c r="G33" s="64">
        <v>2104737.92</v>
      </c>
      <c r="H33" s="61">
        <v>0</v>
      </c>
      <c r="I33" s="66">
        <v>0</v>
      </c>
      <c r="J33" s="66">
        <v>0</v>
      </c>
      <c r="K33" s="66">
        <v>0</v>
      </c>
      <c r="L33" s="66">
        <v>0</v>
      </c>
      <c r="M33" s="66">
        <v>0</v>
      </c>
      <c r="N33" s="61">
        <v>0</v>
      </c>
      <c r="O33" s="61">
        <v>0</v>
      </c>
      <c r="P33" s="61">
        <v>0</v>
      </c>
      <c r="Q33" s="61">
        <v>0</v>
      </c>
      <c r="R33" s="61">
        <v>0</v>
      </c>
      <c r="S33" s="61">
        <v>0</v>
      </c>
      <c r="T33" s="147">
        <v>0</v>
      </c>
      <c r="U33" s="61">
        <v>0</v>
      </c>
      <c r="V33" s="61" t="s">
        <v>247</v>
      </c>
      <c r="W33" s="135">
        <v>553.22</v>
      </c>
      <c r="X33" s="61">
        <v>2049679</v>
      </c>
      <c r="Y33" s="135">
        <v>0</v>
      </c>
      <c r="Z33" s="135">
        <v>0</v>
      </c>
      <c r="AA33" s="135">
        <v>0</v>
      </c>
      <c r="AB33" s="135">
        <v>0</v>
      </c>
      <c r="AC33" s="135">
        <v>0</v>
      </c>
      <c r="AD33" s="135">
        <v>0</v>
      </c>
      <c r="AE33" s="135">
        <v>0</v>
      </c>
      <c r="AF33" s="135">
        <v>0</v>
      </c>
      <c r="AG33" s="135">
        <v>0</v>
      </c>
      <c r="AH33" s="135">
        <v>0</v>
      </c>
      <c r="AI33" s="135">
        <v>0</v>
      </c>
      <c r="AJ33" s="135">
        <v>54849.5</v>
      </c>
      <c r="AK33" s="135">
        <v>209.42</v>
      </c>
      <c r="AL33" s="135">
        <v>0</v>
      </c>
    </row>
    <row r="34" spans="1:38" s="42" customFormat="1" ht="12" customHeight="1" x14ac:dyDescent="0.2">
      <c r="A34" s="62">
        <v>8</v>
      </c>
      <c r="B34" s="79" t="s">
        <v>703</v>
      </c>
      <c r="C34" s="61"/>
      <c r="D34" s="70"/>
      <c r="E34" s="61"/>
      <c r="F34" s="61"/>
      <c r="G34" s="64">
        <v>5066796.5</v>
      </c>
      <c r="H34" s="61">
        <v>0</v>
      </c>
      <c r="I34" s="66">
        <v>0</v>
      </c>
      <c r="J34" s="66">
        <v>0</v>
      </c>
      <c r="K34" s="66">
        <v>0</v>
      </c>
      <c r="L34" s="66">
        <v>0</v>
      </c>
      <c r="M34" s="66">
        <v>0</v>
      </c>
      <c r="N34" s="61">
        <v>0</v>
      </c>
      <c r="O34" s="61">
        <v>0</v>
      </c>
      <c r="P34" s="61">
        <v>0</v>
      </c>
      <c r="Q34" s="61">
        <v>0</v>
      </c>
      <c r="R34" s="61">
        <v>0</v>
      </c>
      <c r="S34" s="61">
        <v>0</v>
      </c>
      <c r="T34" s="147">
        <v>0</v>
      </c>
      <c r="U34" s="61">
        <v>0</v>
      </c>
      <c r="V34" s="61" t="s">
        <v>246</v>
      </c>
      <c r="W34" s="135">
        <v>1185</v>
      </c>
      <c r="X34" s="61">
        <v>4842950</v>
      </c>
      <c r="Y34" s="135">
        <v>0</v>
      </c>
      <c r="Z34" s="135">
        <v>0</v>
      </c>
      <c r="AA34" s="135">
        <v>0</v>
      </c>
      <c r="AB34" s="135">
        <v>0</v>
      </c>
      <c r="AC34" s="135">
        <v>0</v>
      </c>
      <c r="AD34" s="135">
        <v>0</v>
      </c>
      <c r="AE34" s="135">
        <v>0</v>
      </c>
      <c r="AF34" s="135">
        <v>0</v>
      </c>
      <c r="AG34" s="135">
        <v>0</v>
      </c>
      <c r="AH34" s="135">
        <v>0</v>
      </c>
      <c r="AI34" s="135">
        <v>0</v>
      </c>
      <c r="AJ34" s="135">
        <v>149231</v>
      </c>
      <c r="AK34" s="135">
        <v>74615.5</v>
      </c>
      <c r="AL34" s="135">
        <v>0</v>
      </c>
    </row>
    <row r="35" spans="1:38" s="42" customFormat="1" ht="43.5" customHeight="1" x14ac:dyDescent="0.2">
      <c r="A35" s="198" t="s">
        <v>166</v>
      </c>
      <c r="B35" s="198"/>
      <c r="C35" s="61">
        <v>1289.5999999999999</v>
      </c>
      <c r="D35" s="88"/>
      <c r="E35" s="69"/>
      <c r="F35" s="69"/>
      <c r="G35" s="61">
        <v>31791910.449999999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  <c r="M35" s="61">
        <v>0</v>
      </c>
      <c r="N35" s="61">
        <v>0</v>
      </c>
      <c r="O35" s="61">
        <v>0</v>
      </c>
      <c r="P35" s="61">
        <v>0</v>
      </c>
      <c r="Q35" s="61">
        <v>0</v>
      </c>
      <c r="R35" s="61">
        <v>0</v>
      </c>
      <c r="S35" s="61">
        <v>0</v>
      </c>
      <c r="T35" s="147">
        <v>0</v>
      </c>
      <c r="U35" s="61">
        <v>0</v>
      </c>
      <c r="V35" s="69" t="s">
        <v>216</v>
      </c>
      <c r="W35" s="61">
        <v>6899.06</v>
      </c>
      <c r="X35" s="61">
        <v>30780898</v>
      </c>
      <c r="Y35" s="61">
        <v>0</v>
      </c>
      <c r="Z35" s="61">
        <v>0</v>
      </c>
      <c r="AA35" s="61">
        <v>0</v>
      </c>
      <c r="AB35" s="61">
        <v>0</v>
      </c>
      <c r="AC35" s="61">
        <v>0</v>
      </c>
      <c r="AD35" s="61">
        <v>0</v>
      </c>
      <c r="AE35" s="61">
        <v>0</v>
      </c>
      <c r="AF35" s="61">
        <v>0</v>
      </c>
      <c r="AG35" s="61">
        <v>0</v>
      </c>
      <c r="AH35" s="61">
        <v>0</v>
      </c>
      <c r="AI35" s="61">
        <v>0</v>
      </c>
      <c r="AJ35" s="61">
        <v>719586.51</v>
      </c>
      <c r="AK35" s="61">
        <v>291425.94000000006</v>
      </c>
      <c r="AL35" s="61">
        <v>0</v>
      </c>
    </row>
    <row r="36" spans="1:38" s="42" customFormat="1" ht="12" customHeight="1" x14ac:dyDescent="0.2">
      <c r="A36" s="195" t="s">
        <v>360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  <c r="AB36" s="196"/>
      <c r="AC36" s="196"/>
      <c r="AD36" s="196"/>
      <c r="AE36" s="196"/>
      <c r="AF36" s="196"/>
      <c r="AG36" s="196"/>
      <c r="AH36" s="196"/>
      <c r="AI36" s="196"/>
      <c r="AJ36" s="196"/>
      <c r="AK36" s="196"/>
      <c r="AL36" s="197"/>
    </row>
    <row r="37" spans="1:38" s="42" customFormat="1" ht="12" customHeight="1" x14ac:dyDescent="0.2">
      <c r="A37" s="195" t="s">
        <v>167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  <c r="AD37" s="196"/>
      <c r="AE37" s="196"/>
      <c r="AF37" s="196"/>
      <c r="AG37" s="196"/>
      <c r="AH37" s="196"/>
      <c r="AI37" s="196"/>
      <c r="AJ37" s="196"/>
      <c r="AK37" s="196"/>
      <c r="AL37" s="197"/>
    </row>
    <row r="38" spans="1:38" s="42" customFormat="1" ht="12" customHeight="1" x14ac:dyDescent="0.2">
      <c r="A38" s="62">
        <v>1</v>
      </c>
      <c r="B38" s="79" t="s">
        <v>93</v>
      </c>
      <c r="C38" s="61">
        <v>1205.5</v>
      </c>
      <c r="D38" s="70"/>
      <c r="E38" s="61"/>
      <c r="F38" s="61"/>
      <c r="G38" s="64">
        <v>2547484.6</v>
      </c>
      <c r="H38" s="61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1">
        <v>0</v>
      </c>
      <c r="O38" s="61">
        <v>0</v>
      </c>
      <c r="P38" s="61">
        <v>0</v>
      </c>
      <c r="Q38" s="61">
        <v>0</v>
      </c>
      <c r="R38" s="61">
        <v>0</v>
      </c>
      <c r="S38" s="61">
        <v>0</v>
      </c>
      <c r="T38" s="147">
        <v>0</v>
      </c>
      <c r="U38" s="61">
        <v>0</v>
      </c>
      <c r="V38" s="71" t="s">
        <v>247</v>
      </c>
      <c r="W38" s="135">
        <v>460</v>
      </c>
      <c r="X38" s="61">
        <v>2432847.79</v>
      </c>
      <c r="Y38" s="135">
        <v>0</v>
      </c>
      <c r="Z38" s="135">
        <v>0</v>
      </c>
      <c r="AA38" s="135">
        <v>0</v>
      </c>
      <c r="AB38" s="135">
        <v>0</v>
      </c>
      <c r="AC38" s="135">
        <v>0</v>
      </c>
      <c r="AD38" s="135">
        <v>0</v>
      </c>
      <c r="AE38" s="135">
        <v>0</v>
      </c>
      <c r="AF38" s="135">
        <v>0</v>
      </c>
      <c r="AG38" s="135">
        <v>0</v>
      </c>
      <c r="AH38" s="135">
        <v>0</v>
      </c>
      <c r="AI38" s="135">
        <v>0</v>
      </c>
      <c r="AJ38" s="135">
        <v>76424.539999999994</v>
      </c>
      <c r="AK38" s="135">
        <v>38212.269999999997</v>
      </c>
      <c r="AL38" s="135">
        <v>0</v>
      </c>
    </row>
    <row r="39" spans="1:38" s="42" customFormat="1" ht="12" customHeight="1" x14ac:dyDescent="0.2">
      <c r="A39" s="62">
        <v>2</v>
      </c>
      <c r="B39" s="79" t="s">
        <v>95</v>
      </c>
      <c r="C39" s="61"/>
      <c r="D39" s="70"/>
      <c r="E39" s="61"/>
      <c r="F39" s="61"/>
      <c r="G39" s="64">
        <v>2165361.91</v>
      </c>
      <c r="H39" s="61">
        <v>0</v>
      </c>
      <c r="I39" s="66">
        <v>0</v>
      </c>
      <c r="J39" s="66">
        <v>0</v>
      </c>
      <c r="K39" s="66">
        <v>0</v>
      </c>
      <c r="L39" s="66">
        <v>0</v>
      </c>
      <c r="M39" s="66">
        <v>0</v>
      </c>
      <c r="N39" s="61">
        <v>0</v>
      </c>
      <c r="O39" s="61">
        <v>0</v>
      </c>
      <c r="P39" s="61">
        <v>0</v>
      </c>
      <c r="Q39" s="61">
        <v>0</v>
      </c>
      <c r="R39" s="61">
        <v>0</v>
      </c>
      <c r="S39" s="61">
        <v>0</v>
      </c>
      <c r="T39" s="147">
        <v>0</v>
      </c>
      <c r="U39" s="61">
        <v>0</v>
      </c>
      <c r="V39" s="71" t="s">
        <v>247</v>
      </c>
      <c r="W39" s="135">
        <v>391</v>
      </c>
      <c r="X39" s="61">
        <v>2067920.62</v>
      </c>
      <c r="Y39" s="135">
        <v>0</v>
      </c>
      <c r="Z39" s="135">
        <v>0</v>
      </c>
      <c r="AA39" s="135">
        <v>0</v>
      </c>
      <c r="AB39" s="135">
        <v>0</v>
      </c>
      <c r="AC39" s="135">
        <v>0</v>
      </c>
      <c r="AD39" s="135">
        <v>0</v>
      </c>
      <c r="AE39" s="135">
        <v>0</v>
      </c>
      <c r="AF39" s="135">
        <v>0</v>
      </c>
      <c r="AG39" s="135">
        <v>0</v>
      </c>
      <c r="AH39" s="135">
        <v>0</v>
      </c>
      <c r="AI39" s="135">
        <v>0</v>
      </c>
      <c r="AJ39" s="135">
        <v>64960.86</v>
      </c>
      <c r="AK39" s="135">
        <v>32480.43</v>
      </c>
      <c r="AL39" s="135">
        <v>0</v>
      </c>
    </row>
    <row r="40" spans="1:38" s="42" customFormat="1" ht="12" customHeight="1" x14ac:dyDescent="0.2">
      <c r="A40" s="62">
        <v>3</v>
      </c>
      <c r="B40" s="79" t="s">
        <v>96</v>
      </c>
      <c r="C40" s="61"/>
      <c r="D40" s="70"/>
      <c r="E40" s="61"/>
      <c r="F40" s="61"/>
      <c r="G40" s="64">
        <v>2065677.73</v>
      </c>
      <c r="H40" s="61">
        <v>0</v>
      </c>
      <c r="I40" s="66">
        <v>0</v>
      </c>
      <c r="J40" s="66">
        <v>0</v>
      </c>
      <c r="K40" s="66">
        <v>0</v>
      </c>
      <c r="L40" s="66">
        <v>0</v>
      </c>
      <c r="M40" s="66">
        <v>0</v>
      </c>
      <c r="N40" s="61">
        <v>0</v>
      </c>
      <c r="O40" s="61">
        <v>0</v>
      </c>
      <c r="P40" s="61">
        <v>0</v>
      </c>
      <c r="Q40" s="61">
        <v>0</v>
      </c>
      <c r="R40" s="61">
        <v>0</v>
      </c>
      <c r="S40" s="61">
        <v>0</v>
      </c>
      <c r="T40" s="147">
        <v>0</v>
      </c>
      <c r="U40" s="61">
        <v>0</v>
      </c>
      <c r="V40" s="71" t="s">
        <v>247</v>
      </c>
      <c r="W40" s="135">
        <v>373</v>
      </c>
      <c r="X40" s="61">
        <v>1972722.23</v>
      </c>
      <c r="Y40" s="135">
        <v>0</v>
      </c>
      <c r="Z40" s="135">
        <v>0</v>
      </c>
      <c r="AA40" s="135">
        <v>0</v>
      </c>
      <c r="AB40" s="135">
        <v>0</v>
      </c>
      <c r="AC40" s="135">
        <v>0</v>
      </c>
      <c r="AD40" s="135">
        <v>0</v>
      </c>
      <c r="AE40" s="135">
        <v>0</v>
      </c>
      <c r="AF40" s="135">
        <v>0</v>
      </c>
      <c r="AG40" s="135">
        <v>0</v>
      </c>
      <c r="AH40" s="135">
        <v>0</v>
      </c>
      <c r="AI40" s="135">
        <v>0</v>
      </c>
      <c r="AJ40" s="135">
        <v>61970.33</v>
      </c>
      <c r="AK40" s="135">
        <v>30985.17</v>
      </c>
      <c r="AL40" s="135">
        <v>0</v>
      </c>
    </row>
    <row r="41" spans="1:38" s="42" customFormat="1" ht="12" customHeight="1" x14ac:dyDescent="0.2">
      <c r="A41" s="62">
        <v>4</v>
      </c>
      <c r="B41" s="79" t="s">
        <v>97</v>
      </c>
      <c r="C41" s="61"/>
      <c r="D41" s="70"/>
      <c r="E41" s="61"/>
      <c r="F41" s="61"/>
      <c r="G41" s="64">
        <v>1949379.52</v>
      </c>
      <c r="H41" s="61">
        <v>0</v>
      </c>
      <c r="I41" s="66">
        <v>0</v>
      </c>
      <c r="J41" s="66">
        <v>0</v>
      </c>
      <c r="K41" s="66">
        <v>0</v>
      </c>
      <c r="L41" s="66">
        <v>0</v>
      </c>
      <c r="M41" s="66">
        <v>0</v>
      </c>
      <c r="N41" s="61">
        <v>0</v>
      </c>
      <c r="O41" s="61">
        <v>0</v>
      </c>
      <c r="P41" s="61">
        <v>0</v>
      </c>
      <c r="Q41" s="61">
        <v>0</v>
      </c>
      <c r="R41" s="61">
        <v>0</v>
      </c>
      <c r="S41" s="61">
        <v>0</v>
      </c>
      <c r="T41" s="147">
        <v>0</v>
      </c>
      <c r="U41" s="61">
        <v>0</v>
      </c>
      <c r="V41" s="71" t="s">
        <v>247</v>
      </c>
      <c r="W41" s="135">
        <v>352</v>
      </c>
      <c r="X41" s="61">
        <v>1861657.44</v>
      </c>
      <c r="Y41" s="135">
        <v>0</v>
      </c>
      <c r="Z41" s="135">
        <v>0</v>
      </c>
      <c r="AA41" s="135">
        <v>0</v>
      </c>
      <c r="AB41" s="135">
        <v>0</v>
      </c>
      <c r="AC41" s="135">
        <v>0</v>
      </c>
      <c r="AD41" s="135">
        <v>0</v>
      </c>
      <c r="AE41" s="135">
        <v>0</v>
      </c>
      <c r="AF41" s="135">
        <v>0</v>
      </c>
      <c r="AG41" s="135">
        <v>0</v>
      </c>
      <c r="AH41" s="135">
        <v>0</v>
      </c>
      <c r="AI41" s="135">
        <v>0</v>
      </c>
      <c r="AJ41" s="135">
        <v>58481.39</v>
      </c>
      <c r="AK41" s="135">
        <v>29240.69</v>
      </c>
      <c r="AL41" s="135">
        <v>0</v>
      </c>
    </row>
    <row r="42" spans="1:38" s="42" customFormat="1" ht="12" customHeight="1" x14ac:dyDescent="0.2">
      <c r="A42" s="62">
        <v>5</v>
      </c>
      <c r="B42" s="79" t="s">
        <v>98</v>
      </c>
      <c r="C42" s="61"/>
      <c r="D42" s="70"/>
      <c r="E42" s="61"/>
      <c r="F42" s="61"/>
      <c r="G42" s="64">
        <v>2453338.4300000002</v>
      </c>
      <c r="H42" s="61">
        <v>0</v>
      </c>
      <c r="I42" s="66">
        <v>0</v>
      </c>
      <c r="J42" s="66">
        <v>0</v>
      </c>
      <c r="K42" s="66">
        <v>0</v>
      </c>
      <c r="L42" s="66">
        <v>0</v>
      </c>
      <c r="M42" s="66">
        <v>0</v>
      </c>
      <c r="N42" s="61">
        <v>0</v>
      </c>
      <c r="O42" s="61">
        <v>0</v>
      </c>
      <c r="P42" s="61">
        <v>0</v>
      </c>
      <c r="Q42" s="61">
        <v>0</v>
      </c>
      <c r="R42" s="61">
        <v>0</v>
      </c>
      <c r="S42" s="61">
        <v>0</v>
      </c>
      <c r="T42" s="147">
        <v>0</v>
      </c>
      <c r="U42" s="61">
        <v>0</v>
      </c>
      <c r="V42" s="71" t="s">
        <v>247</v>
      </c>
      <c r="W42" s="135">
        <v>443</v>
      </c>
      <c r="X42" s="61">
        <v>2342938.2000000002</v>
      </c>
      <c r="Y42" s="135">
        <v>0</v>
      </c>
      <c r="Z42" s="135">
        <v>0</v>
      </c>
      <c r="AA42" s="135">
        <v>0</v>
      </c>
      <c r="AB42" s="135">
        <v>0</v>
      </c>
      <c r="AC42" s="135">
        <v>0</v>
      </c>
      <c r="AD42" s="135">
        <v>0</v>
      </c>
      <c r="AE42" s="135">
        <v>0</v>
      </c>
      <c r="AF42" s="135">
        <v>0</v>
      </c>
      <c r="AG42" s="135">
        <v>0</v>
      </c>
      <c r="AH42" s="135">
        <v>0</v>
      </c>
      <c r="AI42" s="135">
        <v>0</v>
      </c>
      <c r="AJ42" s="135">
        <v>73600.149999999994</v>
      </c>
      <c r="AK42" s="135">
        <v>36800.080000000002</v>
      </c>
      <c r="AL42" s="135">
        <v>0</v>
      </c>
    </row>
    <row r="43" spans="1:38" s="42" customFormat="1" ht="12" customHeight="1" x14ac:dyDescent="0.2">
      <c r="A43" s="62">
        <v>6</v>
      </c>
      <c r="B43" s="79" t="s">
        <v>100</v>
      </c>
      <c r="C43" s="61"/>
      <c r="D43" s="70"/>
      <c r="E43" s="61"/>
      <c r="F43" s="61"/>
      <c r="G43" s="64">
        <v>2242894.0499999998</v>
      </c>
      <c r="H43" s="61">
        <v>0</v>
      </c>
      <c r="I43" s="66">
        <v>0</v>
      </c>
      <c r="J43" s="66">
        <v>0</v>
      </c>
      <c r="K43" s="66">
        <v>0</v>
      </c>
      <c r="L43" s="66">
        <v>0</v>
      </c>
      <c r="M43" s="66">
        <v>0</v>
      </c>
      <c r="N43" s="61">
        <v>0</v>
      </c>
      <c r="O43" s="61">
        <v>0</v>
      </c>
      <c r="P43" s="61">
        <v>0</v>
      </c>
      <c r="Q43" s="61">
        <v>0</v>
      </c>
      <c r="R43" s="61">
        <v>0</v>
      </c>
      <c r="S43" s="61">
        <v>0</v>
      </c>
      <c r="T43" s="147">
        <v>0</v>
      </c>
      <c r="U43" s="61">
        <v>0</v>
      </c>
      <c r="V43" s="71" t="s">
        <v>247</v>
      </c>
      <c r="W43" s="135">
        <v>405</v>
      </c>
      <c r="X43" s="61">
        <v>2141963.8199999998</v>
      </c>
      <c r="Y43" s="135">
        <v>0</v>
      </c>
      <c r="Z43" s="135">
        <v>0</v>
      </c>
      <c r="AA43" s="135">
        <v>0</v>
      </c>
      <c r="AB43" s="135">
        <v>0</v>
      </c>
      <c r="AC43" s="135">
        <v>0</v>
      </c>
      <c r="AD43" s="135">
        <v>0</v>
      </c>
      <c r="AE43" s="135">
        <v>0</v>
      </c>
      <c r="AF43" s="135">
        <v>0</v>
      </c>
      <c r="AG43" s="135">
        <v>0</v>
      </c>
      <c r="AH43" s="135">
        <v>0</v>
      </c>
      <c r="AI43" s="135">
        <v>0</v>
      </c>
      <c r="AJ43" s="135">
        <v>67286.820000000007</v>
      </c>
      <c r="AK43" s="135">
        <v>33643.410000000003</v>
      </c>
      <c r="AL43" s="135">
        <v>0</v>
      </c>
    </row>
    <row r="44" spans="1:38" s="42" customFormat="1" ht="12" customHeight="1" x14ac:dyDescent="0.2">
      <c r="A44" s="62">
        <v>7</v>
      </c>
      <c r="B44" s="79" t="s">
        <v>103</v>
      </c>
      <c r="C44" s="61"/>
      <c r="D44" s="70"/>
      <c r="E44" s="61"/>
      <c r="F44" s="61"/>
      <c r="G44" s="64">
        <v>4707308.51</v>
      </c>
      <c r="H44" s="61">
        <v>0</v>
      </c>
      <c r="I44" s="66">
        <v>0</v>
      </c>
      <c r="J44" s="66">
        <v>0</v>
      </c>
      <c r="K44" s="66">
        <v>0</v>
      </c>
      <c r="L44" s="66">
        <v>0</v>
      </c>
      <c r="M44" s="66">
        <v>0</v>
      </c>
      <c r="N44" s="61">
        <v>0</v>
      </c>
      <c r="O44" s="61">
        <v>0</v>
      </c>
      <c r="P44" s="61">
        <v>0</v>
      </c>
      <c r="Q44" s="61">
        <v>0</v>
      </c>
      <c r="R44" s="61">
        <v>0</v>
      </c>
      <c r="S44" s="61">
        <v>0</v>
      </c>
      <c r="T44" s="147">
        <v>0</v>
      </c>
      <c r="U44" s="61">
        <v>0</v>
      </c>
      <c r="V44" s="71" t="s">
        <v>247</v>
      </c>
      <c r="W44" s="135">
        <v>850</v>
      </c>
      <c r="X44" s="61">
        <v>4495479.62</v>
      </c>
      <c r="Y44" s="135">
        <v>0</v>
      </c>
      <c r="Z44" s="135">
        <v>0</v>
      </c>
      <c r="AA44" s="135">
        <v>0</v>
      </c>
      <c r="AB44" s="135">
        <v>0</v>
      </c>
      <c r="AC44" s="135">
        <v>0</v>
      </c>
      <c r="AD44" s="135">
        <v>0</v>
      </c>
      <c r="AE44" s="135">
        <v>0</v>
      </c>
      <c r="AF44" s="135">
        <v>0</v>
      </c>
      <c r="AG44" s="135">
        <v>0</v>
      </c>
      <c r="AH44" s="135">
        <v>0</v>
      </c>
      <c r="AI44" s="135">
        <v>0</v>
      </c>
      <c r="AJ44" s="135">
        <v>141219.26</v>
      </c>
      <c r="AK44" s="135">
        <v>70609.63</v>
      </c>
      <c r="AL44" s="135">
        <v>0</v>
      </c>
    </row>
    <row r="45" spans="1:38" s="42" customFormat="1" ht="12" customHeight="1" x14ac:dyDescent="0.2">
      <c r="A45" s="62">
        <v>8</v>
      </c>
      <c r="B45" s="79" t="s">
        <v>309</v>
      </c>
      <c r="C45" s="61"/>
      <c r="D45" s="70"/>
      <c r="E45" s="61"/>
      <c r="F45" s="61"/>
      <c r="G45" s="64">
        <v>1151906.08</v>
      </c>
      <c r="H45" s="61">
        <v>0</v>
      </c>
      <c r="I45" s="66">
        <v>0</v>
      </c>
      <c r="J45" s="66">
        <v>0</v>
      </c>
      <c r="K45" s="66">
        <v>0</v>
      </c>
      <c r="L45" s="66">
        <v>0</v>
      </c>
      <c r="M45" s="66">
        <v>0</v>
      </c>
      <c r="N45" s="61">
        <v>0</v>
      </c>
      <c r="O45" s="61">
        <v>0</v>
      </c>
      <c r="P45" s="61">
        <v>0</v>
      </c>
      <c r="Q45" s="61">
        <v>0</v>
      </c>
      <c r="R45" s="61">
        <v>0</v>
      </c>
      <c r="S45" s="61">
        <v>0</v>
      </c>
      <c r="T45" s="147">
        <v>0</v>
      </c>
      <c r="U45" s="61">
        <v>0</v>
      </c>
      <c r="V45" s="71" t="s">
        <v>247</v>
      </c>
      <c r="W45" s="135">
        <v>208</v>
      </c>
      <c r="X45" s="61">
        <v>1100070.31</v>
      </c>
      <c r="Y45" s="135">
        <v>0</v>
      </c>
      <c r="Z45" s="135">
        <v>0</v>
      </c>
      <c r="AA45" s="135">
        <v>0</v>
      </c>
      <c r="AB45" s="135">
        <v>0</v>
      </c>
      <c r="AC45" s="135">
        <v>0</v>
      </c>
      <c r="AD45" s="135">
        <v>0</v>
      </c>
      <c r="AE45" s="135">
        <v>0</v>
      </c>
      <c r="AF45" s="135">
        <v>0</v>
      </c>
      <c r="AG45" s="135">
        <v>0</v>
      </c>
      <c r="AH45" s="135">
        <v>0</v>
      </c>
      <c r="AI45" s="135">
        <v>0</v>
      </c>
      <c r="AJ45" s="135">
        <v>34557.18</v>
      </c>
      <c r="AK45" s="135">
        <v>17278.59</v>
      </c>
      <c r="AL45" s="135">
        <v>0</v>
      </c>
    </row>
    <row r="46" spans="1:38" s="42" customFormat="1" ht="12" customHeight="1" x14ac:dyDescent="0.2">
      <c r="A46" s="62">
        <v>9</v>
      </c>
      <c r="B46" s="79" t="s">
        <v>112</v>
      </c>
      <c r="C46" s="61"/>
      <c r="D46" s="70"/>
      <c r="E46" s="61"/>
      <c r="F46" s="61"/>
      <c r="G46" s="64">
        <v>1151906.08</v>
      </c>
      <c r="H46" s="61">
        <v>0</v>
      </c>
      <c r="I46" s="66">
        <v>0</v>
      </c>
      <c r="J46" s="66">
        <v>0</v>
      </c>
      <c r="K46" s="66">
        <v>0</v>
      </c>
      <c r="L46" s="66">
        <v>0</v>
      </c>
      <c r="M46" s="66">
        <v>0</v>
      </c>
      <c r="N46" s="61">
        <v>0</v>
      </c>
      <c r="O46" s="61">
        <v>0</v>
      </c>
      <c r="P46" s="61">
        <v>0</v>
      </c>
      <c r="Q46" s="61">
        <v>0</v>
      </c>
      <c r="R46" s="61">
        <v>0</v>
      </c>
      <c r="S46" s="61">
        <v>0</v>
      </c>
      <c r="T46" s="147">
        <v>0</v>
      </c>
      <c r="U46" s="61">
        <v>0</v>
      </c>
      <c r="V46" s="71" t="s">
        <v>247</v>
      </c>
      <c r="W46" s="135">
        <v>208</v>
      </c>
      <c r="X46" s="61">
        <v>1100070.31</v>
      </c>
      <c r="Y46" s="135">
        <v>0</v>
      </c>
      <c r="Z46" s="135">
        <v>0</v>
      </c>
      <c r="AA46" s="135">
        <v>0</v>
      </c>
      <c r="AB46" s="135">
        <v>0</v>
      </c>
      <c r="AC46" s="135">
        <v>0</v>
      </c>
      <c r="AD46" s="135">
        <v>0</v>
      </c>
      <c r="AE46" s="135">
        <v>0</v>
      </c>
      <c r="AF46" s="135">
        <v>0</v>
      </c>
      <c r="AG46" s="135">
        <v>0</v>
      </c>
      <c r="AH46" s="135">
        <v>0</v>
      </c>
      <c r="AI46" s="135">
        <v>0</v>
      </c>
      <c r="AJ46" s="135">
        <v>34557.18</v>
      </c>
      <c r="AK46" s="135">
        <v>17278.59</v>
      </c>
      <c r="AL46" s="135">
        <v>0</v>
      </c>
    </row>
    <row r="47" spans="1:38" s="42" customFormat="1" ht="12" customHeight="1" x14ac:dyDescent="0.2">
      <c r="A47" s="62">
        <v>10</v>
      </c>
      <c r="B47" s="79" t="s">
        <v>113</v>
      </c>
      <c r="C47" s="61"/>
      <c r="D47" s="70"/>
      <c r="E47" s="61"/>
      <c r="F47" s="61"/>
      <c r="G47" s="64">
        <v>2481028.48</v>
      </c>
      <c r="H47" s="61">
        <v>0</v>
      </c>
      <c r="I47" s="66">
        <v>0</v>
      </c>
      <c r="J47" s="66">
        <v>0</v>
      </c>
      <c r="K47" s="66">
        <v>0</v>
      </c>
      <c r="L47" s="66">
        <v>0</v>
      </c>
      <c r="M47" s="66">
        <v>0</v>
      </c>
      <c r="N47" s="61">
        <v>0</v>
      </c>
      <c r="O47" s="61">
        <v>0</v>
      </c>
      <c r="P47" s="61">
        <v>0</v>
      </c>
      <c r="Q47" s="61">
        <v>0</v>
      </c>
      <c r="R47" s="61">
        <v>0</v>
      </c>
      <c r="S47" s="61">
        <v>0</v>
      </c>
      <c r="T47" s="147">
        <v>0</v>
      </c>
      <c r="U47" s="61">
        <v>0</v>
      </c>
      <c r="V47" s="71" t="s">
        <v>247</v>
      </c>
      <c r="W47" s="135">
        <v>448</v>
      </c>
      <c r="X47" s="61">
        <v>2369382.2000000002</v>
      </c>
      <c r="Y47" s="135">
        <v>0</v>
      </c>
      <c r="Z47" s="135">
        <v>0</v>
      </c>
      <c r="AA47" s="135">
        <v>0</v>
      </c>
      <c r="AB47" s="135">
        <v>0</v>
      </c>
      <c r="AC47" s="135">
        <v>0</v>
      </c>
      <c r="AD47" s="135">
        <v>0</v>
      </c>
      <c r="AE47" s="135">
        <v>0</v>
      </c>
      <c r="AF47" s="135">
        <v>0</v>
      </c>
      <c r="AG47" s="135">
        <v>0</v>
      </c>
      <c r="AH47" s="135">
        <v>0</v>
      </c>
      <c r="AI47" s="135">
        <v>0</v>
      </c>
      <c r="AJ47" s="135">
        <v>74430.850000000006</v>
      </c>
      <c r="AK47" s="135">
        <v>37215.43</v>
      </c>
      <c r="AL47" s="135">
        <v>0</v>
      </c>
    </row>
    <row r="48" spans="1:38" s="42" customFormat="1" ht="12" customHeight="1" x14ac:dyDescent="0.2">
      <c r="A48" s="62">
        <v>11</v>
      </c>
      <c r="B48" s="79" t="s">
        <v>115</v>
      </c>
      <c r="C48" s="61"/>
      <c r="D48" s="70"/>
      <c r="E48" s="61"/>
      <c r="F48" s="61"/>
      <c r="G48" s="64">
        <v>2447800.42</v>
      </c>
      <c r="H48" s="61">
        <v>0</v>
      </c>
      <c r="I48" s="66">
        <v>0</v>
      </c>
      <c r="J48" s="66">
        <v>0</v>
      </c>
      <c r="K48" s="66">
        <v>0</v>
      </c>
      <c r="L48" s="66">
        <v>0</v>
      </c>
      <c r="M48" s="66">
        <v>0</v>
      </c>
      <c r="N48" s="61">
        <v>0</v>
      </c>
      <c r="O48" s="61">
        <v>0</v>
      </c>
      <c r="P48" s="61">
        <v>0</v>
      </c>
      <c r="Q48" s="61">
        <v>0</v>
      </c>
      <c r="R48" s="61">
        <v>0</v>
      </c>
      <c r="S48" s="61">
        <v>0</v>
      </c>
      <c r="T48" s="147">
        <v>0</v>
      </c>
      <c r="U48" s="61">
        <v>0</v>
      </c>
      <c r="V48" s="71" t="s">
        <v>247</v>
      </c>
      <c r="W48" s="135">
        <v>442</v>
      </c>
      <c r="X48" s="61">
        <v>2337649.4</v>
      </c>
      <c r="Y48" s="135">
        <v>0</v>
      </c>
      <c r="Z48" s="135">
        <v>0</v>
      </c>
      <c r="AA48" s="135">
        <v>0</v>
      </c>
      <c r="AB48" s="135">
        <v>0</v>
      </c>
      <c r="AC48" s="135">
        <v>0</v>
      </c>
      <c r="AD48" s="135">
        <v>0</v>
      </c>
      <c r="AE48" s="135">
        <v>0</v>
      </c>
      <c r="AF48" s="135">
        <v>0</v>
      </c>
      <c r="AG48" s="135">
        <v>0</v>
      </c>
      <c r="AH48" s="135">
        <v>0</v>
      </c>
      <c r="AI48" s="135">
        <v>0</v>
      </c>
      <c r="AJ48" s="135">
        <v>73434.009999999995</v>
      </c>
      <c r="AK48" s="135">
        <v>36717.01</v>
      </c>
      <c r="AL48" s="135">
        <v>0</v>
      </c>
    </row>
    <row r="49" spans="1:38" s="42" customFormat="1" ht="12" customHeight="1" x14ac:dyDescent="0.2">
      <c r="A49" s="62">
        <v>12</v>
      </c>
      <c r="B49" s="79" t="s">
        <v>116</v>
      </c>
      <c r="C49" s="61"/>
      <c r="D49" s="70"/>
      <c r="E49" s="61"/>
      <c r="F49" s="61"/>
      <c r="G49" s="64">
        <v>6626086.9900000002</v>
      </c>
      <c r="H49" s="61">
        <v>0</v>
      </c>
      <c r="I49" s="66">
        <v>0</v>
      </c>
      <c r="J49" s="66">
        <v>0</v>
      </c>
      <c r="K49" s="66">
        <v>0</v>
      </c>
      <c r="L49" s="66">
        <v>0</v>
      </c>
      <c r="M49" s="66">
        <v>0</v>
      </c>
      <c r="N49" s="61">
        <v>0</v>
      </c>
      <c r="O49" s="61">
        <v>0</v>
      </c>
      <c r="P49" s="61">
        <v>0</v>
      </c>
      <c r="Q49" s="61">
        <v>0</v>
      </c>
      <c r="R49" s="61">
        <v>0</v>
      </c>
      <c r="S49" s="61">
        <v>0</v>
      </c>
      <c r="T49" s="147">
        <v>0</v>
      </c>
      <c r="U49" s="61">
        <v>0</v>
      </c>
      <c r="V49" s="71" t="s">
        <v>246</v>
      </c>
      <c r="W49" s="135">
        <v>1148.5</v>
      </c>
      <c r="X49" s="61">
        <v>6327913.0800000001</v>
      </c>
      <c r="Y49" s="135">
        <v>0</v>
      </c>
      <c r="Z49" s="135">
        <v>0</v>
      </c>
      <c r="AA49" s="135">
        <v>0</v>
      </c>
      <c r="AB49" s="135">
        <v>0</v>
      </c>
      <c r="AC49" s="135">
        <v>0</v>
      </c>
      <c r="AD49" s="135">
        <v>0</v>
      </c>
      <c r="AE49" s="135">
        <v>0</v>
      </c>
      <c r="AF49" s="135">
        <v>0</v>
      </c>
      <c r="AG49" s="135">
        <v>0</v>
      </c>
      <c r="AH49" s="135">
        <v>0</v>
      </c>
      <c r="AI49" s="135">
        <v>0</v>
      </c>
      <c r="AJ49" s="135">
        <v>198782.61</v>
      </c>
      <c r="AK49" s="135">
        <v>99391.3</v>
      </c>
      <c r="AL49" s="135">
        <v>0</v>
      </c>
    </row>
    <row r="50" spans="1:38" s="42" customFormat="1" ht="12" customHeight="1" x14ac:dyDescent="0.2">
      <c r="A50" s="62">
        <v>13</v>
      </c>
      <c r="B50" s="79" t="s">
        <v>725</v>
      </c>
      <c r="C50" s="61"/>
      <c r="D50" s="70"/>
      <c r="E50" s="61"/>
      <c r="F50" s="61"/>
      <c r="G50" s="64">
        <v>7182828.2999999998</v>
      </c>
      <c r="H50" s="61">
        <v>0</v>
      </c>
      <c r="I50" s="66">
        <v>0</v>
      </c>
      <c r="J50" s="66">
        <v>0</v>
      </c>
      <c r="K50" s="66">
        <v>0</v>
      </c>
      <c r="L50" s="66">
        <v>0</v>
      </c>
      <c r="M50" s="66">
        <v>0</v>
      </c>
      <c r="N50" s="61">
        <v>0</v>
      </c>
      <c r="O50" s="61">
        <v>0</v>
      </c>
      <c r="P50" s="61">
        <v>0</v>
      </c>
      <c r="Q50" s="61">
        <v>0</v>
      </c>
      <c r="R50" s="61">
        <v>0</v>
      </c>
      <c r="S50" s="61">
        <v>0</v>
      </c>
      <c r="T50" s="147">
        <v>0</v>
      </c>
      <c r="U50" s="61">
        <v>0</v>
      </c>
      <c r="V50" s="71" t="s">
        <v>246</v>
      </c>
      <c r="W50" s="135">
        <v>1245</v>
      </c>
      <c r="X50" s="61">
        <v>6859601.0300000003</v>
      </c>
      <c r="Y50" s="135">
        <v>0</v>
      </c>
      <c r="Z50" s="135">
        <v>0</v>
      </c>
      <c r="AA50" s="135">
        <v>0</v>
      </c>
      <c r="AB50" s="135">
        <v>0</v>
      </c>
      <c r="AC50" s="135">
        <v>0</v>
      </c>
      <c r="AD50" s="135">
        <v>0</v>
      </c>
      <c r="AE50" s="135">
        <v>0</v>
      </c>
      <c r="AF50" s="135">
        <v>0</v>
      </c>
      <c r="AG50" s="135">
        <v>0</v>
      </c>
      <c r="AH50" s="135">
        <v>0</v>
      </c>
      <c r="AI50" s="135">
        <v>0</v>
      </c>
      <c r="AJ50" s="135">
        <v>215484.85</v>
      </c>
      <c r="AK50" s="135">
        <v>107742.42</v>
      </c>
      <c r="AL50" s="135">
        <v>0</v>
      </c>
    </row>
    <row r="51" spans="1:38" s="42" customFormat="1" ht="39" customHeight="1" x14ac:dyDescent="0.2">
      <c r="A51" s="198" t="s">
        <v>166</v>
      </c>
      <c r="B51" s="198"/>
      <c r="C51" s="61">
        <v>1205.5</v>
      </c>
      <c r="D51" s="88"/>
      <c r="E51" s="69"/>
      <c r="F51" s="69"/>
      <c r="G51" s="61">
        <v>39173001.099999994</v>
      </c>
      <c r="H51" s="61">
        <v>0</v>
      </c>
      <c r="I51" s="61">
        <v>0</v>
      </c>
      <c r="J51" s="61">
        <v>0</v>
      </c>
      <c r="K51" s="61">
        <v>0</v>
      </c>
      <c r="L51" s="61">
        <v>0</v>
      </c>
      <c r="M51" s="61">
        <v>0</v>
      </c>
      <c r="N51" s="61">
        <v>0</v>
      </c>
      <c r="O51" s="61">
        <v>0</v>
      </c>
      <c r="P51" s="61">
        <v>0</v>
      </c>
      <c r="Q51" s="61">
        <v>0</v>
      </c>
      <c r="R51" s="61">
        <v>0</v>
      </c>
      <c r="S51" s="61">
        <v>0</v>
      </c>
      <c r="T51" s="147">
        <v>0</v>
      </c>
      <c r="U51" s="61">
        <v>0</v>
      </c>
      <c r="V51" s="69" t="s">
        <v>216</v>
      </c>
      <c r="W51" s="61">
        <v>6973.5</v>
      </c>
      <c r="X51" s="61">
        <v>37410216.049999997</v>
      </c>
      <c r="Y51" s="61">
        <v>0</v>
      </c>
      <c r="Z51" s="61">
        <v>0</v>
      </c>
      <c r="AA51" s="61">
        <v>0</v>
      </c>
      <c r="AB51" s="61">
        <v>0</v>
      </c>
      <c r="AC51" s="61">
        <v>0</v>
      </c>
      <c r="AD51" s="61">
        <v>0</v>
      </c>
      <c r="AE51" s="61">
        <v>0</v>
      </c>
      <c r="AF51" s="61">
        <v>0</v>
      </c>
      <c r="AG51" s="61">
        <v>0</v>
      </c>
      <c r="AH51" s="61">
        <v>0</v>
      </c>
      <c r="AI51" s="61">
        <v>0</v>
      </c>
      <c r="AJ51" s="61">
        <v>1175190.0300000003</v>
      </c>
      <c r="AK51" s="61">
        <v>587595.02000000014</v>
      </c>
      <c r="AL51" s="61">
        <v>0</v>
      </c>
    </row>
    <row r="52" spans="1:38" ht="12.75" customHeight="1" x14ac:dyDescent="0.2"/>
    <row r="53" spans="1:38" ht="12.75" customHeight="1" x14ac:dyDescent="0.2"/>
    <row r="54" spans="1:38" ht="12.75" customHeight="1" x14ac:dyDescent="0.2"/>
    <row r="55" spans="1:38" ht="12.75" customHeight="1" x14ac:dyDescent="0.2"/>
    <row r="56" spans="1:38" ht="12.75" customHeight="1" x14ac:dyDescent="0.2"/>
    <row r="57" spans="1:38" ht="12.75" customHeight="1" x14ac:dyDescent="0.2"/>
    <row r="58" spans="1:38" ht="12.75" customHeight="1" x14ac:dyDescent="0.2"/>
    <row r="59" spans="1:38" ht="12.75" customHeight="1" x14ac:dyDescent="0.2"/>
    <row r="60" spans="1:38" ht="12.75" customHeight="1" x14ac:dyDescent="0.2"/>
    <row r="61" spans="1:38" ht="12.75" customHeight="1" x14ac:dyDescent="0.2"/>
    <row r="62" spans="1:38" ht="12.75" customHeight="1" x14ac:dyDescent="0.2"/>
    <row r="63" spans="1:38" ht="12.75" customHeight="1" x14ac:dyDescent="0.2"/>
    <row r="64" spans="1:38" ht="12.75" customHeight="1" x14ac:dyDescent="0.2"/>
    <row r="65" spans="21:37" ht="12.75" customHeight="1" x14ac:dyDescent="0.2"/>
    <row r="66" spans="21:37" ht="12.75" customHeight="1" x14ac:dyDescent="0.2"/>
    <row r="68" spans="21:37" x14ac:dyDescent="0.2">
      <c r="U68" s="113"/>
      <c r="V68" s="111"/>
      <c r="W68" s="112"/>
      <c r="X68" s="113"/>
      <c r="Y68" s="111"/>
      <c r="AJ68" s="1"/>
      <c r="AK68" s="1"/>
    </row>
    <row r="69" spans="21:37" x14ac:dyDescent="0.2">
      <c r="U69" s="113"/>
      <c r="V69" s="111"/>
      <c r="W69" s="112"/>
      <c r="X69" s="115"/>
      <c r="Y69" s="111"/>
      <c r="AJ69" s="114"/>
    </row>
    <row r="72" spans="21:37" x14ac:dyDescent="0.2">
      <c r="AI72" s="114"/>
    </row>
  </sheetData>
  <autoFilter ref="A12:AL66" xr:uid="{00000000-0009-0000-0000-000001000000}"/>
  <mergeCells count="71">
    <mergeCell ref="A35:B35"/>
    <mergeCell ref="V9:V11"/>
    <mergeCell ref="AE9:AE11"/>
    <mergeCell ref="AF9:AF11"/>
    <mergeCell ref="O9:O11"/>
    <mergeCell ref="AI1:AL1"/>
    <mergeCell ref="A26:AL26"/>
    <mergeCell ref="AC7:AD8"/>
    <mergeCell ref="A24:B24"/>
    <mergeCell ref="X2:AL2"/>
    <mergeCell ref="A15:AL15"/>
    <mergeCell ref="H6:AD6"/>
    <mergeCell ref="H7:S7"/>
    <mergeCell ref="AE6:AL6"/>
    <mergeCell ref="A36:AL36"/>
    <mergeCell ref="A51:B51"/>
    <mergeCell ref="A37:AL37"/>
    <mergeCell ref="A25:AL25"/>
    <mergeCell ref="A4:AL4"/>
    <mergeCell ref="A6:A11"/>
    <mergeCell ref="B6:B11"/>
    <mergeCell ref="C6:C8"/>
    <mergeCell ref="D6:D8"/>
    <mergeCell ref="H9:H11"/>
    <mergeCell ref="D9:D11"/>
    <mergeCell ref="C9:C11"/>
    <mergeCell ref="G6:G8"/>
    <mergeCell ref="R9:R11"/>
    <mergeCell ref="M9:M11"/>
    <mergeCell ref="AH9:AH11"/>
    <mergeCell ref="AI7:AI8"/>
    <mergeCell ref="AJ7:AJ8"/>
    <mergeCell ref="AK7:AK8"/>
    <mergeCell ref="AL7:AL8"/>
    <mergeCell ref="T9:T11"/>
    <mergeCell ref="U9:U11"/>
    <mergeCell ref="V7:X8"/>
    <mergeCell ref="Z9:Z11"/>
    <mergeCell ref="Y7:Z8"/>
    <mergeCell ref="AA9:AA11"/>
    <mergeCell ref="AK9:AK11"/>
    <mergeCell ref="X9:X11"/>
    <mergeCell ref="AG7:AH8"/>
    <mergeCell ref="AA7:AB8"/>
    <mergeCell ref="AE7:AF8"/>
    <mergeCell ref="AD9:AD11"/>
    <mergeCell ref="J9:J11"/>
    <mergeCell ref="W9:W11"/>
    <mergeCell ref="J8:K8"/>
    <mergeCell ref="L8:M8"/>
    <mergeCell ref="N8:O8"/>
    <mergeCell ref="T7:U8"/>
    <mergeCell ref="P8:Q8"/>
    <mergeCell ref="R8:S8"/>
    <mergeCell ref="N9:N11"/>
    <mergeCell ref="A13:B13"/>
    <mergeCell ref="A14:AL14"/>
    <mergeCell ref="S9:S11"/>
    <mergeCell ref="Q9:Q11"/>
    <mergeCell ref="I9:I11"/>
    <mergeCell ref="AJ9:AJ11"/>
    <mergeCell ref="AB9:AB11"/>
    <mergeCell ref="AI9:AI11"/>
    <mergeCell ref="K9:K11"/>
    <mergeCell ref="AG9:AG11"/>
    <mergeCell ref="AC9:AC11"/>
    <mergeCell ref="Y9:Y11"/>
    <mergeCell ref="L9:L11"/>
    <mergeCell ref="P9:P11"/>
    <mergeCell ref="AL9:AL11"/>
    <mergeCell ref="G9:G11"/>
  </mergeCells>
  <phoneticPr fontId="47" type="noConversion"/>
  <pageMargins left="0.39370078740157483" right="0.31496062992125984" top="1.3779527559055118" bottom="0.31496062992125984" header="0" footer="0"/>
  <pageSetup scale="45" fitToHeight="0" orientation="landscape" useFirstPageNumber="1" r:id="rId1"/>
  <headerFooter alignWithMargins="0">
    <oddFooter>&amp;C&amp;"Arial Narrow,обычный"&amp;12&amp;P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R16"/>
  <sheetViews>
    <sheetView view="pageBreakPreview" zoomScale="106" zoomScaleSheetLayoutView="106" workbookViewId="0">
      <selection activeCell="E1" sqref="E1:F1"/>
    </sheetView>
  </sheetViews>
  <sheetFormatPr defaultRowHeight="12.75" x14ac:dyDescent="0.2"/>
  <cols>
    <col min="1" max="1" width="7" style="2" customWidth="1"/>
    <col min="2" max="2" width="69" style="2" customWidth="1"/>
    <col min="3" max="3" width="16" style="2" customWidth="1"/>
    <col min="4" max="4" width="20.83203125" style="24" customWidth="1"/>
    <col min="5" max="5" width="14.6640625" style="57" customWidth="1"/>
    <col min="6" max="6" width="18.1640625" style="2" customWidth="1"/>
    <col min="7" max="7" width="30.83203125" style="2" customWidth="1"/>
    <col min="8" max="8" width="3.6640625" style="2" customWidth="1"/>
    <col min="9" max="9" width="27.1640625" style="2" customWidth="1"/>
    <col min="10" max="16384" width="9.33203125" style="2"/>
  </cols>
  <sheetData>
    <row r="1" spans="1:18" s="14" customFormat="1" ht="50.25" customHeight="1" x14ac:dyDescent="0.2">
      <c r="B1" s="34"/>
      <c r="C1" s="13"/>
      <c r="D1" s="13"/>
      <c r="E1" s="148" t="s">
        <v>757</v>
      </c>
      <c r="F1" s="148"/>
    </row>
    <row r="2" spans="1:18" s="35" customFormat="1" ht="45.75" customHeight="1" x14ac:dyDescent="0.2">
      <c r="A2" s="14"/>
      <c r="B2" s="14"/>
      <c r="C2" s="148" t="s">
        <v>754</v>
      </c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</row>
    <row r="3" spans="1:18" s="14" customFormat="1" ht="12.75" customHeight="1" x14ac:dyDescent="0.2">
      <c r="A3" s="213" t="s">
        <v>131</v>
      </c>
      <c r="B3" s="214"/>
      <c r="C3" s="214"/>
      <c r="D3" s="214"/>
      <c r="E3" s="214"/>
      <c r="F3" s="214"/>
      <c r="G3" s="36"/>
      <c r="H3" s="36"/>
      <c r="I3" s="36"/>
    </row>
    <row r="4" spans="1:18" s="14" customFormat="1" x14ac:dyDescent="0.2">
      <c r="A4" s="214"/>
      <c r="B4" s="214"/>
      <c r="C4" s="214"/>
      <c r="D4" s="214"/>
      <c r="E4" s="214"/>
      <c r="F4" s="214"/>
      <c r="G4" s="37"/>
      <c r="H4" s="37"/>
      <c r="I4" s="37"/>
    </row>
    <row r="5" spans="1:18" s="35" customFormat="1" ht="4.5" customHeight="1" x14ac:dyDescent="0.2">
      <c r="A5" s="219"/>
      <c r="B5" s="219"/>
      <c r="C5" s="219"/>
      <c r="D5" s="219"/>
      <c r="E5" s="219"/>
      <c r="F5" s="219"/>
    </row>
    <row r="6" spans="1:18" s="35" customFormat="1" x14ac:dyDescent="0.2">
      <c r="A6" s="217" t="s">
        <v>249</v>
      </c>
      <c r="B6" s="217" t="s">
        <v>272</v>
      </c>
      <c r="C6" s="222" t="s">
        <v>171</v>
      </c>
      <c r="D6" s="224" t="s">
        <v>214</v>
      </c>
      <c r="E6" s="224" t="s">
        <v>188</v>
      </c>
      <c r="F6" s="217" t="s">
        <v>172</v>
      </c>
    </row>
    <row r="7" spans="1:18" s="35" customFormat="1" ht="31.5" customHeight="1" x14ac:dyDescent="0.2">
      <c r="A7" s="220"/>
      <c r="B7" s="220"/>
      <c r="C7" s="223"/>
      <c r="D7" s="225"/>
      <c r="E7" s="225"/>
      <c r="F7" s="218"/>
    </row>
    <row r="8" spans="1:18" s="35" customFormat="1" x14ac:dyDescent="0.2">
      <c r="A8" s="221"/>
      <c r="B8" s="221"/>
      <c r="C8" s="5" t="s">
        <v>173</v>
      </c>
      <c r="D8" s="11" t="s">
        <v>174</v>
      </c>
      <c r="E8" s="11" t="s">
        <v>187</v>
      </c>
      <c r="F8" s="60" t="s">
        <v>175</v>
      </c>
    </row>
    <row r="9" spans="1:18" s="35" customFormat="1" ht="12.75" customHeight="1" x14ac:dyDescent="0.2">
      <c r="A9" s="60">
        <v>1</v>
      </c>
      <c r="B9" s="60">
        <v>2</v>
      </c>
      <c r="C9" s="19">
        <v>3</v>
      </c>
      <c r="D9" s="11">
        <v>4</v>
      </c>
      <c r="E9" s="11">
        <v>5</v>
      </c>
      <c r="F9" s="60">
        <v>6</v>
      </c>
    </row>
    <row r="10" spans="1:18" s="35" customFormat="1" ht="12.75" customHeight="1" x14ac:dyDescent="0.2">
      <c r="A10" s="215" t="s">
        <v>755</v>
      </c>
      <c r="B10" s="216"/>
      <c r="C10" s="20">
        <v>55883.28</v>
      </c>
      <c r="D10" s="19">
        <v>1647</v>
      </c>
      <c r="E10" s="19">
        <v>29</v>
      </c>
      <c r="F10" s="20">
        <v>100762599.09999999</v>
      </c>
      <c r="G10" s="38"/>
    </row>
    <row r="11" spans="1:18" s="35" customFormat="1" ht="12.75" customHeight="1" x14ac:dyDescent="0.2">
      <c r="A11" s="215" t="s">
        <v>120</v>
      </c>
      <c r="B11" s="216"/>
      <c r="C11" s="59"/>
      <c r="D11" s="54"/>
      <c r="E11" s="54"/>
      <c r="F11" s="59"/>
    </row>
    <row r="12" spans="1:18" s="35" customFormat="1" x14ac:dyDescent="0.2">
      <c r="A12" s="55">
        <v>1</v>
      </c>
      <c r="B12" s="56" t="s">
        <v>167</v>
      </c>
      <c r="C12" s="59">
        <v>23730.190000000002</v>
      </c>
      <c r="D12" s="54">
        <v>885</v>
      </c>
      <c r="E12" s="11">
        <v>8</v>
      </c>
      <c r="F12" s="59">
        <v>29797687.550000001</v>
      </c>
    </row>
    <row r="13" spans="1:18" s="35" customFormat="1" ht="12.75" customHeight="1" x14ac:dyDescent="0.2">
      <c r="A13" s="215" t="s">
        <v>121</v>
      </c>
      <c r="B13" s="216"/>
      <c r="C13" s="20"/>
      <c r="D13" s="54"/>
      <c r="E13" s="54"/>
      <c r="F13" s="20"/>
    </row>
    <row r="14" spans="1:18" s="35" customFormat="1" x14ac:dyDescent="0.2">
      <c r="A14" s="55">
        <v>1</v>
      </c>
      <c r="B14" s="56" t="s">
        <v>167</v>
      </c>
      <c r="C14" s="59">
        <v>16839.79</v>
      </c>
      <c r="D14" s="54">
        <v>483</v>
      </c>
      <c r="E14" s="11">
        <v>8</v>
      </c>
      <c r="F14" s="59">
        <v>31791910.450000003</v>
      </c>
    </row>
    <row r="15" spans="1:18" s="35" customFormat="1" ht="12.75" customHeight="1" x14ac:dyDescent="0.2">
      <c r="A15" s="211" t="s">
        <v>122</v>
      </c>
      <c r="B15" s="212"/>
      <c r="C15" s="59"/>
      <c r="D15" s="54"/>
      <c r="E15" s="54"/>
      <c r="F15" s="59"/>
      <c r="G15" s="32"/>
      <c r="I15" s="38"/>
    </row>
    <row r="16" spans="1:18" s="35" customFormat="1" x14ac:dyDescent="0.2">
      <c r="A16" s="55">
        <v>1</v>
      </c>
      <c r="B16" s="56" t="s">
        <v>167</v>
      </c>
      <c r="C16" s="59">
        <v>15313.3</v>
      </c>
      <c r="D16" s="54">
        <v>279</v>
      </c>
      <c r="E16" s="11">
        <v>13</v>
      </c>
      <c r="F16" s="59">
        <v>39173001.099999994</v>
      </c>
    </row>
  </sheetData>
  <autoFilter ref="A9:R16" xr:uid="{00000000-0009-0000-0000-000002000000}"/>
  <mergeCells count="15">
    <mergeCell ref="A15:B15"/>
    <mergeCell ref="G2:R2"/>
    <mergeCell ref="C2:F2"/>
    <mergeCell ref="E1:F1"/>
    <mergeCell ref="A3:F4"/>
    <mergeCell ref="A13:B13"/>
    <mergeCell ref="A11:B11"/>
    <mergeCell ref="F6:F7"/>
    <mergeCell ref="A5:F5"/>
    <mergeCell ref="A6:A8"/>
    <mergeCell ref="A10:B10"/>
    <mergeCell ref="B6:B8"/>
    <mergeCell ref="C6:C7"/>
    <mergeCell ref="D6:D7"/>
    <mergeCell ref="E6:E7"/>
  </mergeCells>
  <phoneticPr fontId="47" type="noConversion"/>
  <pageMargins left="0.39370078740157483" right="0.39370078740157483" top="1.3779527559055118" bottom="0.39370078740157483" header="0" footer="0"/>
  <pageSetup fitToHeight="0" orientation="landscape" useFirstPageNumber="1" r:id="rId1"/>
  <headerFooter alignWithMargins="0">
    <oddFooter>&amp;C&amp;"Arial Narrow,обычный"&amp;7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374"/>
  <sheetViews>
    <sheetView view="pageBreakPreview" zoomScale="106" zoomScaleNormal="100" zoomScaleSheetLayoutView="106" workbookViewId="0">
      <selection activeCell="H10" sqref="H1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8" width="23" style="1" customWidth="1"/>
    <col min="9" max="9" width="18.5" style="1" customWidth="1"/>
    <col min="10" max="10" width="51.1640625" style="1" customWidth="1"/>
    <col min="11" max="11" width="9.33203125" style="2" customWidth="1"/>
    <col min="12" max="12" width="12.5" style="2" customWidth="1"/>
    <col min="13" max="14" width="9.33203125" style="2"/>
    <col min="15" max="15" width="11.5" style="2" bestFit="1" customWidth="1"/>
    <col min="16" max="16384" width="9.33203125" style="2"/>
  </cols>
  <sheetData>
    <row r="1" spans="1:12" s="4" customFormat="1" ht="51" customHeight="1" x14ac:dyDescent="0.2">
      <c r="A1" s="226" t="s">
        <v>719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2" s="44" customFormat="1" ht="21" customHeight="1" x14ac:dyDescent="0.2">
      <c r="A2" s="207" t="s">
        <v>249</v>
      </c>
      <c r="B2" s="207" t="s">
        <v>170</v>
      </c>
      <c r="C2" s="227" t="s">
        <v>261</v>
      </c>
      <c r="D2" s="227" t="s">
        <v>275</v>
      </c>
      <c r="E2" s="127"/>
      <c r="F2" s="127"/>
      <c r="G2" s="228" t="s">
        <v>715</v>
      </c>
      <c r="H2" s="228" t="s">
        <v>739</v>
      </c>
      <c r="I2" s="229" t="s">
        <v>717</v>
      </c>
      <c r="J2" s="174" t="s">
        <v>718</v>
      </c>
    </row>
    <row r="3" spans="1:12" s="44" customFormat="1" ht="21" customHeight="1" x14ac:dyDescent="0.2">
      <c r="A3" s="207"/>
      <c r="B3" s="207"/>
      <c r="C3" s="227"/>
      <c r="D3" s="227"/>
      <c r="E3" s="127"/>
      <c r="F3" s="127"/>
      <c r="G3" s="228"/>
      <c r="H3" s="228"/>
      <c r="I3" s="229"/>
      <c r="J3" s="175"/>
    </row>
    <row r="4" spans="1:12" s="44" customFormat="1" ht="78" customHeight="1" x14ac:dyDescent="0.2">
      <c r="A4" s="207"/>
      <c r="B4" s="207"/>
      <c r="C4" s="227"/>
      <c r="D4" s="227"/>
      <c r="E4" s="127"/>
      <c r="F4" s="127"/>
      <c r="G4" s="228"/>
      <c r="H4" s="228"/>
      <c r="I4" s="229"/>
      <c r="J4" s="175"/>
    </row>
    <row r="5" spans="1:12" s="44" customFormat="1" ht="9" customHeight="1" x14ac:dyDescent="0.2">
      <c r="A5" s="207"/>
      <c r="B5" s="207"/>
      <c r="C5" s="230" t="s">
        <v>237</v>
      </c>
      <c r="D5" s="230" t="s">
        <v>237</v>
      </c>
      <c r="E5" s="127"/>
      <c r="F5" s="127"/>
      <c r="G5" s="228"/>
      <c r="H5" s="228"/>
      <c r="I5" s="229"/>
      <c r="J5" s="175"/>
    </row>
    <row r="6" spans="1:12" s="44" customFormat="1" ht="9.75" customHeight="1" x14ac:dyDescent="0.2">
      <c r="A6" s="207"/>
      <c r="B6" s="207"/>
      <c r="C6" s="230"/>
      <c r="D6" s="230"/>
      <c r="E6" s="127"/>
      <c r="F6" s="127"/>
      <c r="G6" s="228"/>
      <c r="H6" s="228"/>
      <c r="I6" s="229"/>
      <c r="J6" s="175"/>
    </row>
    <row r="7" spans="1:12" s="44" customFormat="1" ht="25.5" customHeight="1" x14ac:dyDescent="0.2">
      <c r="A7" s="207"/>
      <c r="B7" s="207"/>
      <c r="C7" s="230"/>
      <c r="D7" s="230"/>
      <c r="E7" s="127"/>
      <c r="F7" s="127"/>
      <c r="G7" s="229"/>
      <c r="H7" s="229"/>
      <c r="I7" s="229"/>
      <c r="J7" s="176"/>
    </row>
    <row r="8" spans="1:12" s="44" customFormat="1" ht="12" customHeight="1" x14ac:dyDescent="0.2">
      <c r="A8" s="124" t="s">
        <v>176</v>
      </c>
      <c r="B8" s="124" t="s">
        <v>177</v>
      </c>
      <c r="C8" s="124"/>
      <c r="D8" s="124"/>
      <c r="E8" s="124"/>
      <c r="F8" s="124"/>
      <c r="G8" s="124">
        <v>3</v>
      </c>
      <c r="H8" s="124">
        <v>4</v>
      </c>
      <c r="I8" s="124">
        <v>5</v>
      </c>
      <c r="J8" s="124">
        <v>6</v>
      </c>
    </row>
    <row r="9" spans="1:12" s="42" customFormat="1" ht="12" customHeight="1" x14ac:dyDescent="0.2">
      <c r="A9" s="231" t="s">
        <v>310</v>
      </c>
      <c r="B9" s="231"/>
      <c r="C9" s="231"/>
      <c r="D9" s="231"/>
      <c r="E9" s="231"/>
      <c r="F9" s="231"/>
      <c r="G9" s="231"/>
      <c r="H9" s="231"/>
      <c r="I9" s="231"/>
      <c r="J9" s="231"/>
    </row>
    <row r="10" spans="1:12" s="42" customFormat="1" ht="12" customHeight="1" x14ac:dyDescent="0.2">
      <c r="A10" s="165" t="s">
        <v>332</v>
      </c>
      <c r="B10" s="165"/>
      <c r="C10" s="61" t="e">
        <v>#REF!</v>
      </c>
      <c r="D10" s="61"/>
      <c r="E10" s="61"/>
      <c r="F10" s="61"/>
      <c r="G10" s="61">
        <f>G161+G171+G176+G182+G187+G195+G201+G214+G221+G224+G230+G233+G240+G243+G246+G250+G257+G260+G269+G272+G276+G281+G285+G295+G298+G302+G305+G310+G313+G317+G324+G328+G332+G338+G341+G351+G354+G320</f>
        <v>1120605197.4100003</v>
      </c>
      <c r="H10" s="61">
        <f>H161+H171+H176+H182+H187+H195+H201+H214+H221+H224+H230+H233+H240+H243+H246+H250+H257+H260+H269+H272+H276+H281+H285+H295+H298+H302+H305+H310+H313+H317+H324+H328+H332+H338+H341+H351+H354+H320</f>
        <v>1105914149.8800001</v>
      </c>
      <c r="I10" s="61">
        <f>I161+I171+I176+I182+I187+I195+I201+I214+I221+I224+I230+I233+I240+I243+I246+I250+I257+I260+I269+I272+I276+I281+I285+I295+I298+I302+I305+I310+I313+I317+I324+I328+I332+I338+I341+I351+I354+I320</f>
        <v>-14691047.530000007</v>
      </c>
      <c r="J10" s="61"/>
    </row>
    <row r="11" spans="1:12" s="42" customFormat="1" ht="12" customHeight="1" x14ac:dyDescent="0.2">
      <c r="A11" s="231" t="s">
        <v>190</v>
      </c>
      <c r="B11" s="231"/>
      <c r="C11" s="231"/>
      <c r="D11" s="231"/>
      <c r="E11" s="231"/>
      <c r="F11" s="231"/>
      <c r="G11" s="231"/>
      <c r="H11" s="231"/>
      <c r="I11" s="231"/>
      <c r="J11" s="231"/>
    </row>
    <row r="12" spans="1:12" s="42" customFormat="1" ht="12" customHeight="1" x14ac:dyDescent="0.2">
      <c r="A12" s="62">
        <v>1</v>
      </c>
      <c r="B12" s="68" t="s">
        <v>321</v>
      </c>
      <c r="C12" s="70">
        <v>2697.2</v>
      </c>
      <c r="D12" s="70"/>
      <c r="E12" s="71"/>
      <c r="F12" s="71"/>
      <c r="G12" s="61">
        <v>3774636.46</v>
      </c>
      <c r="H12" s="61">
        <v>2681274.38</v>
      </c>
      <c r="I12" s="66">
        <f>H12-G12</f>
        <v>-1093362.08</v>
      </c>
      <c r="J12" s="66" t="s">
        <v>738</v>
      </c>
      <c r="L12" s="67"/>
    </row>
    <row r="13" spans="1:12" s="42" customFormat="1" ht="11.25" customHeight="1" x14ac:dyDescent="0.2">
      <c r="A13" s="62">
        <v>2</v>
      </c>
      <c r="B13" s="68" t="s">
        <v>403</v>
      </c>
      <c r="C13" s="70">
        <v>2154.1</v>
      </c>
      <c r="D13" s="70"/>
      <c r="E13" s="71"/>
      <c r="F13" s="71"/>
      <c r="G13" s="61">
        <v>2976923.05</v>
      </c>
      <c r="H13" s="61">
        <v>2976923.05</v>
      </c>
      <c r="I13" s="66">
        <f t="shared" ref="I13:I76" si="0">H13-G13</f>
        <v>0</v>
      </c>
      <c r="J13" s="66"/>
      <c r="L13" s="67"/>
    </row>
    <row r="14" spans="1:12" s="42" customFormat="1" ht="12" customHeight="1" x14ac:dyDescent="0.2">
      <c r="A14" s="62">
        <v>3</v>
      </c>
      <c r="B14" s="68" t="s">
        <v>404</v>
      </c>
      <c r="C14" s="70">
        <v>4019.9</v>
      </c>
      <c r="D14" s="70"/>
      <c r="E14" s="71"/>
      <c r="F14" s="71"/>
      <c r="G14" s="61">
        <v>3724059.58</v>
      </c>
      <c r="H14" s="61">
        <v>3724059.58</v>
      </c>
      <c r="I14" s="66">
        <f t="shared" si="0"/>
        <v>0</v>
      </c>
      <c r="J14" s="66"/>
      <c r="L14" s="67"/>
    </row>
    <row r="15" spans="1:12" s="42" customFormat="1" ht="12" customHeight="1" x14ac:dyDescent="0.2">
      <c r="A15" s="62">
        <v>4</v>
      </c>
      <c r="B15" s="68" t="s">
        <v>405</v>
      </c>
      <c r="C15" s="70">
        <v>9829.9</v>
      </c>
      <c r="D15" s="70"/>
      <c r="E15" s="71"/>
      <c r="F15" s="71"/>
      <c r="G15" s="61">
        <v>4787238.24</v>
      </c>
      <c r="H15" s="61">
        <v>4787238.24</v>
      </c>
      <c r="I15" s="66">
        <f t="shared" si="0"/>
        <v>0</v>
      </c>
      <c r="J15" s="66"/>
      <c r="L15" s="67"/>
    </row>
    <row r="16" spans="1:12" s="42" customFormat="1" ht="12" customHeight="1" x14ac:dyDescent="0.2">
      <c r="A16" s="62">
        <v>5</v>
      </c>
      <c r="B16" s="68" t="s">
        <v>406</v>
      </c>
      <c r="C16" s="70">
        <v>11948.5</v>
      </c>
      <c r="D16" s="70"/>
      <c r="E16" s="71"/>
      <c r="F16" s="71"/>
      <c r="G16" s="61">
        <v>8084730.0800000001</v>
      </c>
      <c r="H16" s="61">
        <v>8084730.0800000001</v>
      </c>
      <c r="I16" s="66">
        <f t="shared" si="0"/>
        <v>0</v>
      </c>
      <c r="J16" s="66"/>
      <c r="L16" s="67"/>
    </row>
    <row r="17" spans="1:12" s="42" customFormat="1" ht="12" customHeight="1" x14ac:dyDescent="0.2">
      <c r="A17" s="62">
        <v>6</v>
      </c>
      <c r="B17" s="68" t="s">
        <v>408</v>
      </c>
      <c r="C17" s="70"/>
      <c r="D17" s="70"/>
      <c r="E17" s="71"/>
      <c r="F17" s="71"/>
      <c r="G17" s="61">
        <v>2883792.32</v>
      </c>
      <c r="H17" s="61">
        <v>2883792.32</v>
      </c>
      <c r="I17" s="66">
        <f t="shared" si="0"/>
        <v>0</v>
      </c>
      <c r="J17" s="66"/>
      <c r="L17" s="67"/>
    </row>
    <row r="18" spans="1:12" s="42" customFormat="1" ht="12" customHeight="1" x14ac:dyDescent="0.2">
      <c r="A18" s="62">
        <v>7</v>
      </c>
      <c r="B18" s="68" t="s">
        <v>407</v>
      </c>
      <c r="C18" s="70"/>
      <c r="D18" s="70"/>
      <c r="E18" s="71"/>
      <c r="F18" s="71"/>
      <c r="G18" s="61">
        <v>8472918.6999999993</v>
      </c>
      <c r="H18" s="61">
        <v>8472918.6999999993</v>
      </c>
      <c r="I18" s="66">
        <f t="shared" si="0"/>
        <v>0</v>
      </c>
      <c r="J18" s="66"/>
      <c r="L18" s="67"/>
    </row>
    <row r="19" spans="1:12" s="42" customFormat="1" ht="12" customHeight="1" x14ac:dyDescent="0.2">
      <c r="A19" s="62">
        <v>8</v>
      </c>
      <c r="B19" s="68" t="s">
        <v>388</v>
      </c>
      <c r="C19" s="64"/>
      <c r="D19" s="40"/>
      <c r="E19" s="65"/>
      <c r="F19" s="69"/>
      <c r="G19" s="61">
        <v>4678574.0599999996</v>
      </c>
      <c r="H19" s="61">
        <v>3625384.5</v>
      </c>
      <c r="I19" s="66">
        <f t="shared" si="0"/>
        <v>-1053189.5599999996</v>
      </c>
      <c r="J19" s="66" t="s">
        <v>738</v>
      </c>
      <c r="L19" s="67"/>
    </row>
    <row r="20" spans="1:12" s="42" customFormat="1" ht="12" customHeight="1" x14ac:dyDescent="0.2">
      <c r="A20" s="62">
        <v>9</v>
      </c>
      <c r="B20" s="68" t="s">
        <v>410</v>
      </c>
      <c r="C20" s="70"/>
      <c r="D20" s="70"/>
      <c r="E20" s="71"/>
      <c r="F20" s="71"/>
      <c r="G20" s="61">
        <v>6650138.9500000002</v>
      </c>
      <c r="H20" s="61">
        <v>6650138.9500000002</v>
      </c>
      <c r="I20" s="66">
        <f t="shared" si="0"/>
        <v>0</v>
      </c>
      <c r="J20" s="66"/>
      <c r="L20" s="67"/>
    </row>
    <row r="21" spans="1:12" s="42" customFormat="1" ht="12" customHeight="1" x14ac:dyDescent="0.2">
      <c r="A21" s="62">
        <v>10</v>
      </c>
      <c r="B21" s="68" t="s">
        <v>411</v>
      </c>
      <c r="C21" s="70"/>
      <c r="D21" s="70"/>
      <c r="E21" s="71"/>
      <c r="F21" s="71"/>
      <c r="G21" s="61">
        <v>5547043.4800000004</v>
      </c>
      <c r="H21" s="61">
        <v>5547043.4800000004</v>
      </c>
      <c r="I21" s="66">
        <f t="shared" si="0"/>
        <v>0</v>
      </c>
      <c r="J21" s="66"/>
      <c r="L21" s="67"/>
    </row>
    <row r="22" spans="1:12" s="42" customFormat="1" ht="12" customHeight="1" x14ac:dyDescent="0.2">
      <c r="A22" s="62">
        <v>11</v>
      </c>
      <c r="B22" s="68" t="s">
        <v>412</v>
      </c>
      <c r="C22" s="70"/>
      <c r="D22" s="70"/>
      <c r="E22" s="71"/>
      <c r="F22" s="71"/>
      <c r="G22" s="61">
        <v>5579405.3899999997</v>
      </c>
      <c r="H22" s="61">
        <v>5579405.3899999997</v>
      </c>
      <c r="I22" s="66">
        <f t="shared" si="0"/>
        <v>0</v>
      </c>
      <c r="J22" s="66"/>
      <c r="L22" s="67"/>
    </row>
    <row r="23" spans="1:12" s="42" customFormat="1" ht="12" customHeight="1" x14ac:dyDescent="0.2">
      <c r="A23" s="62">
        <v>12</v>
      </c>
      <c r="B23" s="68" t="s">
        <v>413</v>
      </c>
      <c r="C23" s="70"/>
      <c r="D23" s="70"/>
      <c r="E23" s="71"/>
      <c r="F23" s="71"/>
      <c r="G23" s="61">
        <v>5547587.9900000002</v>
      </c>
      <c r="H23" s="61">
        <v>5547587.9900000002</v>
      </c>
      <c r="I23" s="66">
        <f t="shared" si="0"/>
        <v>0</v>
      </c>
      <c r="J23" s="66"/>
      <c r="L23" s="67"/>
    </row>
    <row r="24" spans="1:12" s="42" customFormat="1" ht="12" customHeight="1" x14ac:dyDescent="0.2">
      <c r="A24" s="62">
        <v>13</v>
      </c>
      <c r="B24" s="68" t="s">
        <v>414</v>
      </c>
      <c r="C24" s="70"/>
      <c r="D24" s="70"/>
      <c r="E24" s="71"/>
      <c r="F24" s="71"/>
      <c r="G24" s="61">
        <v>5778875.1100000003</v>
      </c>
      <c r="H24" s="61">
        <v>5778875.1100000003</v>
      </c>
      <c r="I24" s="66">
        <f t="shared" si="0"/>
        <v>0</v>
      </c>
      <c r="J24" s="66"/>
      <c r="L24" s="67"/>
    </row>
    <row r="25" spans="1:12" s="42" customFormat="1" ht="12" customHeight="1" x14ac:dyDescent="0.2">
      <c r="A25" s="62">
        <v>14</v>
      </c>
      <c r="B25" s="68" t="s">
        <v>415</v>
      </c>
      <c r="C25" s="70"/>
      <c r="D25" s="70"/>
      <c r="E25" s="71"/>
      <c r="F25" s="71"/>
      <c r="G25" s="61">
        <v>5505675.3899999997</v>
      </c>
      <c r="H25" s="61">
        <v>5505675.3899999997</v>
      </c>
      <c r="I25" s="66">
        <f t="shared" si="0"/>
        <v>0</v>
      </c>
      <c r="J25" s="66"/>
      <c r="L25" s="67"/>
    </row>
    <row r="26" spans="1:12" s="42" customFormat="1" ht="12" customHeight="1" x14ac:dyDescent="0.2">
      <c r="A26" s="62">
        <v>15</v>
      </c>
      <c r="B26" s="68" t="s">
        <v>379</v>
      </c>
      <c r="C26" s="70"/>
      <c r="D26" s="70"/>
      <c r="E26" s="71"/>
      <c r="F26" s="71"/>
      <c r="G26" s="61">
        <v>7070585.5</v>
      </c>
      <c r="H26" s="61">
        <v>7070585.5</v>
      </c>
      <c r="I26" s="66">
        <f t="shared" si="0"/>
        <v>0</v>
      </c>
      <c r="J26" s="66"/>
      <c r="L26" s="67"/>
    </row>
    <row r="27" spans="1:12" s="42" customFormat="1" ht="12" customHeight="1" x14ac:dyDescent="0.2">
      <c r="A27" s="62">
        <v>16</v>
      </c>
      <c r="B27" s="68" t="s">
        <v>416</v>
      </c>
      <c r="C27" s="70"/>
      <c r="D27" s="70"/>
      <c r="E27" s="71"/>
      <c r="F27" s="71"/>
      <c r="G27" s="61">
        <v>3144742.76</v>
      </c>
      <c r="H27" s="61">
        <v>3144742.76</v>
      </c>
      <c r="I27" s="66">
        <f t="shared" si="0"/>
        <v>0</v>
      </c>
      <c r="J27" s="66"/>
      <c r="L27" s="67"/>
    </row>
    <row r="28" spans="1:12" s="42" customFormat="1" ht="12" customHeight="1" x14ac:dyDescent="0.2">
      <c r="A28" s="62">
        <v>17</v>
      </c>
      <c r="B28" s="68" t="s">
        <v>417</v>
      </c>
      <c r="C28" s="70"/>
      <c r="D28" s="70"/>
      <c r="E28" s="71"/>
      <c r="F28" s="71"/>
      <c r="G28" s="61">
        <v>5418504.3499999996</v>
      </c>
      <c r="H28" s="61">
        <v>5418504.3499999996</v>
      </c>
      <c r="I28" s="66">
        <f t="shared" si="0"/>
        <v>0</v>
      </c>
      <c r="J28" s="66"/>
      <c r="L28" s="67"/>
    </row>
    <row r="29" spans="1:12" s="42" customFormat="1" ht="12" customHeight="1" x14ac:dyDescent="0.2">
      <c r="A29" s="62">
        <v>18</v>
      </c>
      <c r="B29" s="68" t="s">
        <v>418</v>
      </c>
      <c r="C29" s="70"/>
      <c r="D29" s="70"/>
      <c r="E29" s="71"/>
      <c r="F29" s="71"/>
      <c r="G29" s="61">
        <v>7392762.1399999997</v>
      </c>
      <c r="H29" s="61">
        <v>7392762.1399999997</v>
      </c>
      <c r="I29" s="66">
        <f t="shared" si="0"/>
        <v>0</v>
      </c>
      <c r="J29" s="66"/>
      <c r="L29" s="67"/>
    </row>
    <row r="30" spans="1:12" s="42" customFormat="1" ht="12" customHeight="1" x14ac:dyDescent="0.2">
      <c r="A30" s="62">
        <v>19</v>
      </c>
      <c r="B30" s="68" t="s">
        <v>419</v>
      </c>
      <c r="C30" s="70"/>
      <c r="D30" s="70"/>
      <c r="E30" s="71"/>
      <c r="F30" s="71"/>
      <c r="G30" s="61">
        <v>4230613.67</v>
      </c>
      <c r="H30" s="61">
        <v>4230613.67</v>
      </c>
      <c r="I30" s="66">
        <f t="shared" si="0"/>
        <v>0</v>
      </c>
      <c r="J30" s="66"/>
      <c r="L30" s="67"/>
    </row>
    <row r="31" spans="1:12" s="42" customFormat="1" ht="12" customHeight="1" x14ac:dyDescent="0.2">
      <c r="A31" s="62">
        <v>20</v>
      </c>
      <c r="B31" s="68" t="s">
        <v>420</v>
      </c>
      <c r="C31" s="70"/>
      <c r="D31" s="70"/>
      <c r="E31" s="71"/>
      <c r="F31" s="71"/>
      <c r="G31" s="61">
        <v>8390171.7599999998</v>
      </c>
      <c r="H31" s="61">
        <v>8390171.7599999998</v>
      </c>
      <c r="I31" s="66">
        <f t="shared" si="0"/>
        <v>0</v>
      </c>
      <c r="J31" s="66"/>
      <c r="L31" s="67"/>
    </row>
    <row r="32" spans="1:12" s="42" customFormat="1" ht="12" customHeight="1" x14ac:dyDescent="0.2">
      <c r="A32" s="62">
        <v>21</v>
      </c>
      <c r="B32" s="68" t="s">
        <v>421</v>
      </c>
      <c r="C32" s="70"/>
      <c r="D32" s="70"/>
      <c r="E32" s="71"/>
      <c r="F32" s="71"/>
      <c r="G32" s="61">
        <v>8405510.4900000002</v>
      </c>
      <c r="H32" s="61">
        <v>8405510.4900000002</v>
      </c>
      <c r="I32" s="66">
        <f t="shared" si="0"/>
        <v>0</v>
      </c>
      <c r="J32" s="66"/>
      <c r="L32" s="67"/>
    </row>
    <row r="33" spans="1:12" s="42" customFormat="1" ht="12" customHeight="1" x14ac:dyDescent="0.2">
      <c r="A33" s="62">
        <v>22</v>
      </c>
      <c r="B33" s="68" t="s">
        <v>422</v>
      </c>
      <c r="C33" s="70"/>
      <c r="D33" s="70"/>
      <c r="E33" s="71"/>
      <c r="F33" s="71"/>
      <c r="G33" s="61">
        <v>4962744.34</v>
      </c>
      <c r="H33" s="61">
        <v>4962744.34</v>
      </c>
      <c r="I33" s="66">
        <f t="shared" si="0"/>
        <v>0</v>
      </c>
      <c r="J33" s="66"/>
      <c r="L33" s="67"/>
    </row>
    <row r="34" spans="1:12" s="42" customFormat="1" ht="12" customHeight="1" x14ac:dyDescent="0.2">
      <c r="A34" s="62">
        <v>23</v>
      </c>
      <c r="B34" s="68" t="s">
        <v>423</v>
      </c>
      <c r="C34" s="70"/>
      <c r="D34" s="70"/>
      <c r="E34" s="71"/>
      <c r="F34" s="71"/>
      <c r="G34" s="61">
        <v>8358691.7599999998</v>
      </c>
      <c r="H34" s="61">
        <v>8358691.7599999998</v>
      </c>
      <c r="I34" s="66">
        <f t="shared" si="0"/>
        <v>0</v>
      </c>
      <c r="J34" s="66"/>
      <c r="L34" s="67"/>
    </row>
    <row r="35" spans="1:12" s="42" customFormat="1" ht="12" customHeight="1" x14ac:dyDescent="0.2">
      <c r="A35" s="62">
        <v>24</v>
      </c>
      <c r="B35" s="68" t="s">
        <v>424</v>
      </c>
      <c r="C35" s="70"/>
      <c r="D35" s="70"/>
      <c r="E35" s="71"/>
      <c r="F35" s="71"/>
      <c r="G35" s="61">
        <v>8328359.4199999999</v>
      </c>
      <c r="H35" s="61">
        <v>8328359.4199999999</v>
      </c>
      <c r="I35" s="66">
        <f t="shared" si="0"/>
        <v>0</v>
      </c>
      <c r="J35" s="66"/>
      <c r="L35" s="67"/>
    </row>
    <row r="36" spans="1:12" s="42" customFormat="1" ht="12" customHeight="1" x14ac:dyDescent="0.2">
      <c r="A36" s="62">
        <v>25</v>
      </c>
      <c r="B36" s="68" t="s">
        <v>425</v>
      </c>
      <c r="C36" s="70"/>
      <c r="D36" s="70"/>
      <c r="E36" s="71"/>
      <c r="F36" s="71"/>
      <c r="G36" s="61">
        <v>4773219.54</v>
      </c>
      <c r="H36" s="61">
        <v>4773219.54</v>
      </c>
      <c r="I36" s="66">
        <f t="shared" si="0"/>
        <v>0</v>
      </c>
      <c r="J36" s="66"/>
      <c r="L36" s="67"/>
    </row>
    <row r="37" spans="1:12" s="42" customFormat="1" ht="12" customHeight="1" x14ac:dyDescent="0.2">
      <c r="A37" s="62">
        <v>26</v>
      </c>
      <c r="B37" s="68" t="s">
        <v>426</v>
      </c>
      <c r="C37" s="70"/>
      <c r="D37" s="70"/>
      <c r="E37" s="71"/>
      <c r="F37" s="71"/>
      <c r="G37" s="61">
        <v>4800459.54</v>
      </c>
      <c r="H37" s="61">
        <v>4800459.54</v>
      </c>
      <c r="I37" s="66">
        <f t="shared" si="0"/>
        <v>0</v>
      </c>
      <c r="J37" s="66"/>
      <c r="L37" s="67"/>
    </row>
    <row r="38" spans="1:12" s="42" customFormat="1" ht="12" customHeight="1" x14ac:dyDescent="0.2">
      <c r="A38" s="62">
        <v>27</v>
      </c>
      <c r="B38" s="68" t="s">
        <v>427</v>
      </c>
      <c r="C38" s="70"/>
      <c r="D38" s="70"/>
      <c r="E38" s="71"/>
      <c r="F38" s="71"/>
      <c r="G38" s="61">
        <v>7254853.0700000003</v>
      </c>
      <c r="H38" s="61">
        <v>7254853.0700000003</v>
      </c>
      <c r="I38" s="66">
        <f t="shared" si="0"/>
        <v>0</v>
      </c>
      <c r="J38" s="66"/>
      <c r="L38" s="67"/>
    </row>
    <row r="39" spans="1:12" s="42" customFormat="1" ht="12" customHeight="1" x14ac:dyDescent="0.2">
      <c r="A39" s="62">
        <v>28</v>
      </c>
      <c r="B39" s="68" t="s">
        <v>430</v>
      </c>
      <c r="C39" s="70"/>
      <c r="D39" s="70"/>
      <c r="E39" s="71"/>
      <c r="F39" s="71"/>
      <c r="G39" s="61">
        <v>3528699.08</v>
      </c>
      <c r="H39" s="61">
        <v>3528699.08</v>
      </c>
      <c r="I39" s="66">
        <f t="shared" si="0"/>
        <v>0</v>
      </c>
      <c r="J39" s="66"/>
      <c r="L39" s="67"/>
    </row>
    <row r="40" spans="1:12" s="42" customFormat="1" ht="12" customHeight="1" x14ac:dyDescent="0.2">
      <c r="A40" s="62">
        <v>29</v>
      </c>
      <c r="B40" s="68" t="s">
        <v>431</v>
      </c>
      <c r="C40" s="70"/>
      <c r="D40" s="70"/>
      <c r="E40" s="71"/>
      <c r="F40" s="71"/>
      <c r="G40" s="61">
        <v>6113793.6200000001</v>
      </c>
      <c r="H40" s="61">
        <v>6113793.6200000001</v>
      </c>
      <c r="I40" s="66">
        <f t="shared" si="0"/>
        <v>0</v>
      </c>
      <c r="J40" s="66"/>
      <c r="L40" s="67"/>
    </row>
    <row r="41" spans="1:12" s="42" customFormat="1" ht="12" customHeight="1" x14ac:dyDescent="0.2">
      <c r="A41" s="62">
        <v>30</v>
      </c>
      <c r="B41" s="68" t="s">
        <v>432</v>
      </c>
      <c r="C41" s="70"/>
      <c r="D41" s="70"/>
      <c r="E41" s="71"/>
      <c r="F41" s="71"/>
      <c r="G41" s="61">
        <v>4418115.13</v>
      </c>
      <c r="H41" s="61">
        <v>4418115.13</v>
      </c>
      <c r="I41" s="66">
        <f t="shared" si="0"/>
        <v>0</v>
      </c>
      <c r="J41" s="66"/>
      <c r="L41" s="67"/>
    </row>
    <row r="42" spans="1:12" s="42" customFormat="1" ht="12" customHeight="1" x14ac:dyDescent="0.2">
      <c r="A42" s="62">
        <v>31</v>
      </c>
      <c r="B42" s="68" t="s">
        <v>433</v>
      </c>
      <c r="C42" s="70"/>
      <c r="D42" s="70"/>
      <c r="E42" s="71"/>
      <c r="F42" s="71"/>
      <c r="G42" s="61">
        <v>5272913.3</v>
      </c>
      <c r="H42" s="61">
        <v>5272913.3</v>
      </c>
      <c r="I42" s="66">
        <f t="shared" si="0"/>
        <v>0</v>
      </c>
      <c r="J42" s="66"/>
      <c r="L42" s="67"/>
    </row>
    <row r="43" spans="1:12" s="42" customFormat="1" ht="12" customHeight="1" x14ac:dyDescent="0.2">
      <c r="A43" s="62">
        <v>32</v>
      </c>
      <c r="B43" s="68" t="s">
        <v>147</v>
      </c>
      <c r="C43" s="70"/>
      <c r="D43" s="70"/>
      <c r="E43" s="71"/>
      <c r="F43" s="71"/>
      <c r="G43" s="61">
        <v>4968625.2300000004</v>
      </c>
      <c r="H43" s="61">
        <v>4968625.2300000004</v>
      </c>
      <c r="I43" s="66">
        <f t="shared" si="0"/>
        <v>0</v>
      </c>
      <c r="J43" s="66"/>
      <c r="L43" s="67"/>
    </row>
    <row r="44" spans="1:12" s="42" customFormat="1" ht="12" customHeight="1" x14ac:dyDescent="0.2">
      <c r="A44" s="62">
        <v>33</v>
      </c>
      <c r="B44" s="68" t="s">
        <v>438</v>
      </c>
      <c r="C44" s="70"/>
      <c r="D44" s="70"/>
      <c r="E44" s="71"/>
      <c r="F44" s="71"/>
      <c r="G44" s="61">
        <v>3228503.97</v>
      </c>
      <c r="H44" s="61">
        <v>2461350.38</v>
      </c>
      <c r="I44" s="66">
        <f t="shared" si="0"/>
        <v>-767153.59000000032</v>
      </c>
      <c r="J44" s="66" t="s">
        <v>738</v>
      </c>
      <c r="L44" s="67"/>
    </row>
    <row r="45" spans="1:12" s="42" customFormat="1" ht="12" customHeight="1" x14ac:dyDescent="0.2">
      <c r="A45" s="62">
        <v>34</v>
      </c>
      <c r="B45" s="68" t="s">
        <v>439</v>
      </c>
      <c r="C45" s="70"/>
      <c r="D45" s="70"/>
      <c r="E45" s="71"/>
      <c r="F45" s="71"/>
      <c r="G45" s="61">
        <v>4801795.95</v>
      </c>
      <c r="H45" s="61">
        <v>4801795.95</v>
      </c>
      <c r="I45" s="66">
        <f t="shared" si="0"/>
        <v>0</v>
      </c>
      <c r="J45" s="66"/>
      <c r="L45" s="67"/>
    </row>
    <row r="46" spans="1:12" s="42" customFormat="1" ht="12" customHeight="1" x14ac:dyDescent="0.2">
      <c r="A46" s="62">
        <v>35</v>
      </c>
      <c r="B46" s="68" t="s">
        <v>440</v>
      </c>
      <c r="C46" s="70"/>
      <c r="D46" s="70"/>
      <c r="E46" s="71"/>
      <c r="F46" s="71"/>
      <c r="G46" s="61">
        <v>4623471.45</v>
      </c>
      <c r="H46" s="61">
        <v>4623471.45</v>
      </c>
      <c r="I46" s="66">
        <f t="shared" si="0"/>
        <v>0</v>
      </c>
      <c r="J46" s="66"/>
      <c r="L46" s="67"/>
    </row>
    <row r="47" spans="1:12" s="42" customFormat="1" ht="12" customHeight="1" x14ac:dyDescent="0.2">
      <c r="A47" s="62">
        <v>36</v>
      </c>
      <c r="B47" s="68" t="s">
        <v>441</v>
      </c>
      <c r="C47" s="70"/>
      <c r="D47" s="70"/>
      <c r="E47" s="71"/>
      <c r="F47" s="71"/>
      <c r="G47" s="61">
        <v>6902167.7300000004</v>
      </c>
      <c r="H47" s="61">
        <v>5166663.08</v>
      </c>
      <c r="I47" s="66">
        <f t="shared" si="0"/>
        <v>-1735504.6500000004</v>
      </c>
      <c r="J47" s="66" t="s">
        <v>738</v>
      </c>
      <c r="L47" s="67"/>
    </row>
    <row r="48" spans="1:12" s="42" customFormat="1" ht="12" customHeight="1" x14ac:dyDescent="0.2">
      <c r="A48" s="62">
        <v>37</v>
      </c>
      <c r="B48" s="68" t="s">
        <v>434</v>
      </c>
      <c r="C48" s="70"/>
      <c r="D48" s="70"/>
      <c r="E48" s="71"/>
      <c r="F48" s="71"/>
      <c r="G48" s="61">
        <v>2384871.83</v>
      </c>
      <c r="H48" s="61">
        <v>2384871.83</v>
      </c>
      <c r="I48" s="66">
        <f t="shared" si="0"/>
        <v>0</v>
      </c>
      <c r="J48" s="66"/>
      <c r="L48" s="67"/>
    </row>
    <row r="49" spans="1:12" s="42" customFormat="1" ht="12" customHeight="1" x14ac:dyDescent="0.2">
      <c r="A49" s="62">
        <v>38</v>
      </c>
      <c r="B49" s="68" t="s">
        <v>435</v>
      </c>
      <c r="C49" s="70"/>
      <c r="D49" s="70"/>
      <c r="E49" s="71"/>
      <c r="F49" s="71"/>
      <c r="G49" s="61">
        <v>6236746.2800000003</v>
      </c>
      <c r="H49" s="61">
        <v>6236746.2800000003</v>
      </c>
      <c r="I49" s="66">
        <f t="shared" si="0"/>
        <v>0</v>
      </c>
      <c r="J49" s="66"/>
      <c r="L49" s="67"/>
    </row>
    <row r="50" spans="1:12" s="42" customFormat="1" ht="12" customHeight="1" x14ac:dyDescent="0.2">
      <c r="A50" s="62">
        <v>39</v>
      </c>
      <c r="B50" s="68" t="s">
        <v>437</v>
      </c>
      <c r="C50" s="70"/>
      <c r="D50" s="70"/>
      <c r="E50" s="71"/>
      <c r="F50" s="71"/>
      <c r="G50" s="61">
        <v>8572108.9399999995</v>
      </c>
      <c r="H50" s="61">
        <v>8572108.9399999995</v>
      </c>
      <c r="I50" s="66">
        <f t="shared" si="0"/>
        <v>0</v>
      </c>
      <c r="J50" s="66"/>
      <c r="L50" s="67"/>
    </row>
    <row r="51" spans="1:12" s="42" customFormat="1" ht="12" customHeight="1" x14ac:dyDescent="0.2">
      <c r="A51" s="62">
        <v>40</v>
      </c>
      <c r="B51" s="68" t="s">
        <v>385</v>
      </c>
      <c r="C51" s="64"/>
      <c r="D51" s="40"/>
      <c r="E51" s="65"/>
      <c r="F51" s="69"/>
      <c r="G51" s="61">
        <v>2472868.33</v>
      </c>
      <c r="H51" s="61">
        <v>2472868.33</v>
      </c>
      <c r="I51" s="66">
        <f t="shared" si="0"/>
        <v>0</v>
      </c>
      <c r="J51" s="66"/>
      <c r="L51" s="67"/>
    </row>
    <row r="52" spans="1:12" s="42" customFormat="1" ht="12" customHeight="1" x14ac:dyDescent="0.2">
      <c r="A52" s="62">
        <v>41</v>
      </c>
      <c r="B52" s="68" t="s">
        <v>443</v>
      </c>
      <c r="C52" s="70"/>
      <c r="D52" s="70"/>
      <c r="E52" s="71"/>
      <c r="F52" s="71"/>
      <c r="G52" s="61">
        <v>2320621.65</v>
      </c>
      <c r="H52" s="61">
        <v>2320621.65</v>
      </c>
      <c r="I52" s="66">
        <f t="shared" si="0"/>
        <v>0</v>
      </c>
      <c r="J52" s="66"/>
      <c r="L52" s="67"/>
    </row>
    <row r="53" spans="1:12" s="42" customFormat="1" ht="12" customHeight="1" x14ac:dyDescent="0.2">
      <c r="A53" s="62">
        <v>42</v>
      </c>
      <c r="B53" s="68" t="s">
        <v>453</v>
      </c>
      <c r="C53" s="70"/>
      <c r="D53" s="70"/>
      <c r="E53" s="71"/>
      <c r="F53" s="71"/>
      <c r="G53" s="61">
        <v>3158984.87</v>
      </c>
      <c r="H53" s="61">
        <v>3158984.87</v>
      </c>
      <c r="I53" s="66">
        <f t="shared" si="0"/>
        <v>0</v>
      </c>
      <c r="J53" s="66"/>
      <c r="L53" s="67"/>
    </row>
    <row r="54" spans="1:12" s="42" customFormat="1" ht="12" customHeight="1" x14ac:dyDescent="0.2">
      <c r="A54" s="62">
        <v>43</v>
      </c>
      <c r="B54" s="68" t="s">
        <v>454</v>
      </c>
      <c r="C54" s="70"/>
      <c r="D54" s="70"/>
      <c r="E54" s="71"/>
      <c r="F54" s="71"/>
      <c r="G54" s="61">
        <v>3286142.46</v>
      </c>
      <c r="H54" s="61">
        <v>3286142.46</v>
      </c>
      <c r="I54" s="66">
        <f t="shared" si="0"/>
        <v>0</v>
      </c>
      <c r="J54" s="66"/>
      <c r="L54" s="67"/>
    </row>
    <row r="55" spans="1:12" s="42" customFormat="1" ht="12" customHeight="1" x14ac:dyDescent="0.2">
      <c r="A55" s="62">
        <v>44</v>
      </c>
      <c r="B55" s="68" t="s">
        <v>455</v>
      </c>
      <c r="C55" s="70"/>
      <c r="D55" s="70"/>
      <c r="E55" s="71"/>
      <c r="F55" s="71"/>
      <c r="G55" s="61">
        <v>5390436.5300000003</v>
      </c>
      <c r="H55" s="61">
        <v>5390436.5300000003</v>
      </c>
      <c r="I55" s="66">
        <f t="shared" si="0"/>
        <v>0</v>
      </c>
      <c r="J55" s="66"/>
      <c r="L55" s="67"/>
    </row>
    <row r="56" spans="1:12" s="42" customFormat="1" ht="12" customHeight="1" x14ac:dyDescent="0.2">
      <c r="A56" s="62">
        <v>45</v>
      </c>
      <c r="B56" s="68" t="s">
        <v>447</v>
      </c>
      <c r="C56" s="70"/>
      <c r="D56" s="70"/>
      <c r="E56" s="71"/>
      <c r="F56" s="71"/>
      <c r="G56" s="61">
        <v>2087590.84</v>
      </c>
      <c r="H56" s="61">
        <v>2087590.84</v>
      </c>
      <c r="I56" s="66">
        <f t="shared" si="0"/>
        <v>0</v>
      </c>
      <c r="J56" s="66"/>
      <c r="L56" s="67"/>
    </row>
    <row r="57" spans="1:12" s="42" customFormat="1" ht="12" customHeight="1" x14ac:dyDescent="0.2">
      <c r="A57" s="62">
        <v>46</v>
      </c>
      <c r="B57" s="68" t="s">
        <v>456</v>
      </c>
      <c r="C57" s="70"/>
      <c r="D57" s="70"/>
      <c r="E57" s="71"/>
      <c r="F57" s="71"/>
      <c r="G57" s="61">
        <v>4531703.83</v>
      </c>
      <c r="H57" s="61">
        <v>3936510.51</v>
      </c>
      <c r="I57" s="66">
        <f t="shared" si="0"/>
        <v>-595193.3200000003</v>
      </c>
      <c r="J57" s="66" t="s">
        <v>738</v>
      </c>
      <c r="L57" s="67"/>
    </row>
    <row r="58" spans="1:12" s="42" customFormat="1" ht="12" customHeight="1" x14ac:dyDescent="0.2">
      <c r="A58" s="62">
        <v>47</v>
      </c>
      <c r="B58" s="68" t="s">
        <v>457</v>
      </c>
      <c r="C58" s="70"/>
      <c r="D58" s="70"/>
      <c r="E58" s="71"/>
      <c r="F58" s="71"/>
      <c r="G58" s="61">
        <v>3491912.03</v>
      </c>
      <c r="H58" s="61">
        <v>3491912.03</v>
      </c>
      <c r="I58" s="66">
        <f t="shared" si="0"/>
        <v>0</v>
      </c>
      <c r="J58" s="66"/>
      <c r="L58" s="67"/>
    </row>
    <row r="59" spans="1:12" s="42" customFormat="1" ht="12" customHeight="1" x14ac:dyDescent="0.2">
      <c r="A59" s="62">
        <v>48</v>
      </c>
      <c r="B59" s="68" t="s">
        <v>458</v>
      </c>
      <c r="C59" s="70"/>
      <c r="D59" s="70"/>
      <c r="E59" s="71"/>
      <c r="F59" s="71"/>
      <c r="G59" s="61">
        <v>4799861.9800000004</v>
      </c>
      <c r="H59" s="61">
        <v>4799861.9800000004</v>
      </c>
      <c r="I59" s="66">
        <f t="shared" si="0"/>
        <v>0</v>
      </c>
      <c r="J59" s="66"/>
      <c r="L59" s="67"/>
    </row>
    <row r="60" spans="1:12" s="42" customFormat="1" ht="12" customHeight="1" x14ac:dyDescent="0.2">
      <c r="A60" s="62">
        <v>49</v>
      </c>
      <c r="B60" s="68" t="s">
        <v>459</v>
      </c>
      <c r="C60" s="70"/>
      <c r="D60" s="70"/>
      <c r="E60" s="71"/>
      <c r="F60" s="71"/>
      <c r="G60" s="61">
        <v>6733611.3600000003</v>
      </c>
      <c r="H60" s="61">
        <v>6733611.3600000003</v>
      </c>
      <c r="I60" s="66">
        <f t="shared" si="0"/>
        <v>0</v>
      </c>
      <c r="J60" s="66"/>
      <c r="L60" s="67"/>
    </row>
    <row r="61" spans="1:12" s="42" customFormat="1" ht="12" customHeight="1" x14ac:dyDescent="0.2">
      <c r="A61" s="62">
        <v>50</v>
      </c>
      <c r="B61" s="68" t="s">
        <v>460</v>
      </c>
      <c r="C61" s="70"/>
      <c r="D61" s="70"/>
      <c r="E61" s="71"/>
      <c r="F61" s="71"/>
      <c r="G61" s="61">
        <v>4732393.67</v>
      </c>
      <c r="H61" s="61">
        <v>4732393.67</v>
      </c>
      <c r="I61" s="66">
        <f t="shared" si="0"/>
        <v>0</v>
      </c>
      <c r="J61" s="66"/>
      <c r="L61" s="67"/>
    </row>
    <row r="62" spans="1:12" s="42" customFormat="1" ht="12" customHeight="1" x14ac:dyDescent="0.2">
      <c r="A62" s="62">
        <v>51</v>
      </c>
      <c r="B62" s="68" t="s">
        <v>545</v>
      </c>
      <c r="C62" s="70"/>
      <c r="D62" s="70"/>
      <c r="E62" s="71"/>
      <c r="F62" s="71"/>
      <c r="G62" s="61">
        <v>5261982.26</v>
      </c>
      <c r="H62" s="61">
        <v>5261982.26</v>
      </c>
      <c r="I62" s="66">
        <f t="shared" si="0"/>
        <v>0</v>
      </c>
      <c r="J62" s="66"/>
      <c r="L62" s="67"/>
    </row>
    <row r="63" spans="1:12" s="42" customFormat="1" ht="12" customHeight="1" x14ac:dyDescent="0.2">
      <c r="A63" s="62">
        <v>52</v>
      </c>
      <c r="B63" s="68" t="s">
        <v>461</v>
      </c>
      <c r="C63" s="70"/>
      <c r="D63" s="70"/>
      <c r="E63" s="71"/>
      <c r="F63" s="71"/>
      <c r="G63" s="61">
        <v>3135339.13</v>
      </c>
      <c r="H63" s="61">
        <v>3135339.13</v>
      </c>
      <c r="I63" s="66">
        <f t="shared" si="0"/>
        <v>0</v>
      </c>
      <c r="J63" s="66"/>
      <c r="L63" s="67"/>
    </row>
    <row r="64" spans="1:12" s="42" customFormat="1" ht="12" customHeight="1" x14ac:dyDescent="0.2">
      <c r="A64" s="62">
        <v>53</v>
      </c>
      <c r="B64" s="68" t="s">
        <v>463</v>
      </c>
      <c r="C64" s="70"/>
      <c r="D64" s="70"/>
      <c r="E64" s="71"/>
      <c r="F64" s="71"/>
      <c r="G64" s="61">
        <v>5101947.7300000004</v>
      </c>
      <c r="H64" s="61">
        <v>4376980.8600000003</v>
      </c>
      <c r="I64" s="66">
        <f t="shared" si="0"/>
        <v>-724966.87000000011</v>
      </c>
      <c r="J64" s="66" t="s">
        <v>738</v>
      </c>
      <c r="L64" s="67"/>
    </row>
    <row r="65" spans="1:12" s="42" customFormat="1" ht="12" customHeight="1" x14ac:dyDescent="0.2">
      <c r="A65" s="62">
        <v>54</v>
      </c>
      <c r="B65" s="68" t="s">
        <v>464</v>
      </c>
      <c r="C65" s="70"/>
      <c r="D65" s="70"/>
      <c r="E65" s="71"/>
      <c r="F65" s="71"/>
      <c r="G65" s="61">
        <v>4379712.97</v>
      </c>
      <c r="H65" s="61">
        <v>4379712.97</v>
      </c>
      <c r="I65" s="66">
        <f t="shared" si="0"/>
        <v>0</v>
      </c>
      <c r="J65" s="66"/>
      <c r="L65" s="67"/>
    </row>
    <row r="66" spans="1:12" s="42" customFormat="1" ht="12" customHeight="1" x14ac:dyDescent="0.2">
      <c r="A66" s="62">
        <v>55</v>
      </c>
      <c r="B66" s="68" t="s">
        <v>465</v>
      </c>
      <c r="C66" s="70"/>
      <c r="D66" s="70"/>
      <c r="E66" s="71"/>
      <c r="F66" s="71"/>
      <c r="G66" s="61">
        <v>5922641.1200000001</v>
      </c>
      <c r="H66" s="61">
        <v>5922641.1200000001</v>
      </c>
      <c r="I66" s="66">
        <f t="shared" si="0"/>
        <v>0</v>
      </c>
      <c r="J66" s="66"/>
      <c r="L66" s="67"/>
    </row>
    <row r="67" spans="1:12" s="42" customFormat="1" ht="12" customHeight="1" x14ac:dyDescent="0.2">
      <c r="A67" s="62">
        <v>56</v>
      </c>
      <c r="B67" s="68" t="s">
        <v>466</v>
      </c>
      <c r="C67" s="70"/>
      <c r="D67" s="70"/>
      <c r="E67" s="71"/>
      <c r="F67" s="71"/>
      <c r="G67" s="61">
        <v>6917730.79</v>
      </c>
      <c r="H67" s="61">
        <v>6917730.79</v>
      </c>
      <c r="I67" s="66">
        <f t="shared" si="0"/>
        <v>0</v>
      </c>
      <c r="J67" s="66"/>
      <c r="L67" s="67"/>
    </row>
    <row r="68" spans="1:12" s="42" customFormat="1" ht="12" customHeight="1" x14ac:dyDescent="0.2">
      <c r="A68" s="62">
        <v>57</v>
      </c>
      <c r="B68" s="68" t="s">
        <v>467</v>
      </c>
      <c r="C68" s="70"/>
      <c r="D68" s="70"/>
      <c r="E68" s="71"/>
      <c r="F68" s="71"/>
      <c r="G68" s="61">
        <v>4787829.82</v>
      </c>
      <c r="H68" s="61">
        <v>4787829.82</v>
      </c>
      <c r="I68" s="66">
        <f t="shared" si="0"/>
        <v>0</v>
      </c>
      <c r="J68" s="66"/>
      <c r="L68" s="67"/>
    </row>
    <row r="69" spans="1:12" s="42" customFormat="1" ht="12" customHeight="1" x14ac:dyDescent="0.2">
      <c r="A69" s="62">
        <v>58</v>
      </c>
      <c r="B69" s="68" t="s">
        <v>468</v>
      </c>
      <c r="C69" s="70"/>
      <c r="D69" s="70"/>
      <c r="E69" s="71"/>
      <c r="F69" s="71"/>
      <c r="G69" s="61">
        <v>3133338.3</v>
      </c>
      <c r="H69" s="61">
        <v>2278251.38</v>
      </c>
      <c r="I69" s="66">
        <f t="shared" si="0"/>
        <v>-855086.91999999993</v>
      </c>
      <c r="J69" s="66" t="s">
        <v>738</v>
      </c>
      <c r="L69" s="67"/>
    </row>
    <row r="70" spans="1:12" s="42" customFormat="1" ht="12" customHeight="1" x14ac:dyDescent="0.2">
      <c r="A70" s="62">
        <v>59</v>
      </c>
      <c r="B70" s="68" t="s">
        <v>469</v>
      </c>
      <c r="C70" s="70"/>
      <c r="D70" s="70"/>
      <c r="E70" s="71"/>
      <c r="F70" s="71"/>
      <c r="G70" s="61">
        <v>3627968.75</v>
      </c>
      <c r="H70" s="61">
        <v>2685161.78</v>
      </c>
      <c r="I70" s="66">
        <f t="shared" si="0"/>
        <v>-942806.9700000002</v>
      </c>
      <c r="J70" s="66" t="s">
        <v>738</v>
      </c>
      <c r="L70" s="67"/>
    </row>
    <row r="71" spans="1:12" s="42" customFormat="1" ht="12" customHeight="1" x14ac:dyDescent="0.2">
      <c r="A71" s="62">
        <v>60</v>
      </c>
      <c r="B71" s="68" t="s">
        <v>470</v>
      </c>
      <c r="C71" s="70"/>
      <c r="D71" s="70"/>
      <c r="E71" s="71"/>
      <c r="F71" s="71"/>
      <c r="G71" s="61">
        <v>2994739.5</v>
      </c>
      <c r="H71" s="61">
        <v>2994739.5</v>
      </c>
      <c r="I71" s="66">
        <f t="shared" si="0"/>
        <v>0</v>
      </c>
      <c r="J71" s="66"/>
      <c r="L71" s="67"/>
    </row>
    <row r="72" spans="1:12" s="42" customFormat="1" ht="12" customHeight="1" x14ac:dyDescent="0.2">
      <c r="A72" s="62">
        <v>61</v>
      </c>
      <c r="B72" s="68" t="s">
        <v>471</v>
      </c>
      <c r="C72" s="70"/>
      <c r="D72" s="70"/>
      <c r="E72" s="71"/>
      <c r="F72" s="71"/>
      <c r="G72" s="61">
        <v>2963581.98</v>
      </c>
      <c r="H72" s="61">
        <v>2963581.98</v>
      </c>
      <c r="I72" s="66">
        <f t="shared" si="0"/>
        <v>0</v>
      </c>
      <c r="J72" s="66"/>
      <c r="L72" s="67"/>
    </row>
    <row r="73" spans="1:12" s="42" customFormat="1" ht="12" customHeight="1" x14ac:dyDescent="0.2">
      <c r="A73" s="62">
        <v>62</v>
      </c>
      <c r="B73" s="68" t="s">
        <v>474</v>
      </c>
      <c r="C73" s="70"/>
      <c r="D73" s="70"/>
      <c r="E73" s="71"/>
      <c r="F73" s="71"/>
      <c r="G73" s="61">
        <v>4951282.76</v>
      </c>
      <c r="H73" s="61">
        <v>4951282.76</v>
      </c>
      <c r="I73" s="66">
        <f t="shared" si="0"/>
        <v>0</v>
      </c>
      <c r="J73" s="66"/>
      <c r="L73" s="67"/>
    </row>
    <row r="74" spans="1:12" s="42" customFormat="1" ht="12" customHeight="1" x14ac:dyDescent="0.2">
      <c r="A74" s="62">
        <v>63</v>
      </c>
      <c r="B74" s="68" t="s">
        <v>475</v>
      </c>
      <c r="C74" s="70"/>
      <c r="D74" s="70"/>
      <c r="E74" s="71"/>
      <c r="F74" s="71"/>
      <c r="G74" s="61">
        <v>5413131.6600000001</v>
      </c>
      <c r="H74" s="61">
        <v>5413131.6600000001</v>
      </c>
      <c r="I74" s="66">
        <f t="shared" si="0"/>
        <v>0</v>
      </c>
      <c r="J74" s="66"/>
      <c r="L74" s="67"/>
    </row>
    <row r="75" spans="1:12" s="42" customFormat="1" ht="12" customHeight="1" x14ac:dyDescent="0.2">
      <c r="A75" s="62">
        <v>64</v>
      </c>
      <c r="B75" s="68" t="s">
        <v>476</v>
      </c>
      <c r="C75" s="70"/>
      <c r="D75" s="70"/>
      <c r="E75" s="71"/>
      <c r="F75" s="71"/>
      <c r="G75" s="61">
        <v>3277974.1</v>
      </c>
      <c r="H75" s="61">
        <v>3277974.1</v>
      </c>
      <c r="I75" s="66">
        <f t="shared" si="0"/>
        <v>0</v>
      </c>
      <c r="J75" s="66"/>
      <c r="L75" s="67"/>
    </row>
    <row r="76" spans="1:12" s="42" customFormat="1" ht="12" customHeight="1" x14ac:dyDescent="0.2">
      <c r="A76" s="62">
        <v>65</v>
      </c>
      <c r="B76" s="68" t="s">
        <v>477</v>
      </c>
      <c r="C76" s="70"/>
      <c r="D76" s="70"/>
      <c r="E76" s="71"/>
      <c r="F76" s="71"/>
      <c r="G76" s="61">
        <v>5245222.26</v>
      </c>
      <c r="H76" s="61">
        <v>5245222.26</v>
      </c>
      <c r="I76" s="66">
        <f t="shared" si="0"/>
        <v>0</v>
      </c>
      <c r="J76" s="66"/>
      <c r="L76" s="67"/>
    </row>
    <row r="77" spans="1:12" s="42" customFormat="1" ht="12" customHeight="1" x14ac:dyDescent="0.2">
      <c r="A77" s="62">
        <v>66</v>
      </c>
      <c r="B77" s="68" t="s">
        <v>478</v>
      </c>
      <c r="C77" s="70"/>
      <c r="D77" s="70"/>
      <c r="E77" s="71"/>
      <c r="F77" s="71"/>
      <c r="G77" s="61">
        <v>4412522.67</v>
      </c>
      <c r="H77" s="61">
        <v>4412522.67</v>
      </c>
      <c r="I77" s="66">
        <f t="shared" ref="I77:I140" si="1">H77-G77</f>
        <v>0</v>
      </c>
      <c r="J77" s="66"/>
      <c r="L77" s="67"/>
    </row>
    <row r="78" spans="1:12" s="42" customFormat="1" ht="12" customHeight="1" x14ac:dyDescent="0.2">
      <c r="A78" s="62">
        <v>67</v>
      </c>
      <c r="B78" s="68" t="s">
        <v>479</v>
      </c>
      <c r="C78" s="70"/>
      <c r="D78" s="70"/>
      <c r="E78" s="71"/>
      <c r="F78" s="71"/>
      <c r="G78" s="61">
        <v>4057800.44</v>
      </c>
      <c r="H78" s="61">
        <v>4057800.44</v>
      </c>
      <c r="I78" s="66">
        <f t="shared" si="1"/>
        <v>0</v>
      </c>
      <c r="J78" s="66"/>
      <c r="L78" s="67"/>
    </row>
    <row r="79" spans="1:12" s="42" customFormat="1" ht="12" customHeight="1" x14ac:dyDescent="0.2">
      <c r="A79" s="62">
        <v>68</v>
      </c>
      <c r="B79" s="68" t="s">
        <v>481</v>
      </c>
      <c r="C79" s="70"/>
      <c r="D79" s="70"/>
      <c r="E79" s="71"/>
      <c r="F79" s="71"/>
      <c r="G79" s="61">
        <v>6036908.7699999996</v>
      </c>
      <c r="H79" s="61">
        <v>6036908.7699999996</v>
      </c>
      <c r="I79" s="66">
        <f t="shared" si="1"/>
        <v>0</v>
      </c>
      <c r="J79" s="66"/>
      <c r="L79" s="67"/>
    </row>
    <row r="80" spans="1:12" s="42" customFormat="1" ht="12" customHeight="1" x14ac:dyDescent="0.2">
      <c r="A80" s="62">
        <v>69</v>
      </c>
      <c r="B80" s="68" t="s">
        <v>482</v>
      </c>
      <c r="C80" s="70"/>
      <c r="D80" s="70"/>
      <c r="E80" s="71"/>
      <c r="F80" s="71"/>
      <c r="G80" s="61">
        <v>5785396.7699999996</v>
      </c>
      <c r="H80" s="61">
        <v>5785396.7699999996</v>
      </c>
      <c r="I80" s="66">
        <f t="shared" si="1"/>
        <v>0</v>
      </c>
      <c r="J80" s="66"/>
      <c r="L80" s="67"/>
    </row>
    <row r="81" spans="1:12" s="42" customFormat="1" ht="12" customHeight="1" x14ac:dyDescent="0.2">
      <c r="A81" s="62">
        <v>70</v>
      </c>
      <c r="B81" s="68" t="s">
        <v>483</v>
      </c>
      <c r="C81" s="70"/>
      <c r="D81" s="70"/>
      <c r="E81" s="71"/>
      <c r="F81" s="71"/>
      <c r="G81" s="61">
        <v>5555246.1600000001</v>
      </c>
      <c r="H81" s="61">
        <v>5555246.1600000001</v>
      </c>
      <c r="I81" s="66">
        <f t="shared" si="1"/>
        <v>0</v>
      </c>
      <c r="J81" s="66"/>
      <c r="L81" s="67"/>
    </row>
    <row r="82" spans="1:12" s="42" customFormat="1" ht="12" customHeight="1" x14ac:dyDescent="0.2">
      <c r="A82" s="62">
        <v>71</v>
      </c>
      <c r="B82" s="68" t="s">
        <v>484</v>
      </c>
      <c r="C82" s="70"/>
      <c r="D82" s="70"/>
      <c r="E82" s="71"/>
      <c r="F82" s="71"/>
      <c r="G82" s="61">
        <v>5484489.5199999996</v>
      </c>
      <c r="H82" s="61">
        <v>5484489.5199999996</v>
      </c>
      <c r="I82" s="66">
        <f t="shared" si="1"/>
        <v>0</v>
      </c>
      <c r="J82" s="66"/>
      <c r="L82" s="67"/>
    </row>
    <row r="83" spans="1:12" s="42" customFormat="1" ht="12" customHeight="1" x14ac:dyDescent="0.2">
      <c r="A83" s="62">
        <v>72</v>
      </c>
      <c r="B83" s="68" t="s">
        <v>485</v>
      </c>
      <c r="C83" s="70"/>
      <c r="D83" s="70"/>
      <c r="E83" s="71"/>
      <c r="F83" s="71"/>
      <c r="G83" s="61">
        <v>4835464.1900000004</v>
      </c>
      <c r="H83" s="61">
        <v>4835464.1900000004</v>
      </c>
      <c r="I83" s="66">
        <f t="shared" si="1"/>
        <v>0</v>
      </c>
      <c r="J83" s="66"/>
      <c r="L83" s="67"/>
    </row>
    <row r="84" spans="1:12" s="42" customFormat="1" ht="12" customHeight="1" x14ac:dyDescent="0.2">
      <c r="A84" s="62">
        <v>73</v>
      </c>
      <c r="B84" s="68" t="s">
        <v>486</v>
      </c>
      <c r="C84" s="70"/>
      <c r="D84" s="70"/>
      <c r="E84" s="71"/>
      <c r="F84" s="71"/>
      <c r="G84" s="61">
        <v>4922485.83</v>
      </c>
      <c r="H84" s="61">
        <v>4922485.83</v>
      </c>
      <c r="I84" s="66">
        <f t="shared" si="1"/>
        <v>0</v>
      </c>
      <c r="J84" s="66"/>
      <c r="L84" s="67"/>
    </row>
    <row r="85" spans="1:12" s="42" customFormat="1" ht="12" customHeight="1" x14ac:dyDescent="0.2">
      <c r="A85" s="62">
        <v>74</v>
      </c>
      <c r="B85" s="68" t="s">
        <v>487</v>
      </c>
      <c r="C85" s="70"/>
      <c r="D85" s="70"/>
      <c r="E85" s="71"/>
      <c r="F85" s="71"/>
      <c r="G85" s="61">
        <v>7691321.4800000004</v>
      </c>
      <c r="H85" s="61">
        <v>7691321.4800000004</v>
      </c>
      <c r="I85" s="66">
        <f t="shared" si="1"/>
        <v>0</v>
      </c>
      <c r="J85" s="66"/>
      <c r="L85" s="67"/>
    </row>
    <row r="86" spans="1:12" s="42" customFormat="1" ht="12" customHeight="1" x14ac:dyDescent="0.2">
      <c r="A86" s="62">
        <v>75</v>
      </c>
      <c r="B86" s="68" t="s">
        <v>488</v>
      </c>
      <c r="C86" s="70"/>
      <c r="D86" s="70"/>
      <c r="E86" s="71"/>
      <c r="F86" s="71"/>
      <c r="G86" s="61">
        <v>2404251.83</v>
      </c>
      <c r="H86" s="61">
        <v>2404251.83</v>
      </c>
      <c r="I86" s="66">
        <f t="shared" si="1"/>
        <v>0</v>
      </c>
      <c r="J86" s="66"/>
      <c r="L86" s="67"/>
    </row>
    <row r="87" spans="1:12" s="42" customFormat="1" ht="12" customHeight="1" x14ac:dyDescent="0.2">
      <c r="A87" s="62">
        <v>76</v>
      </c>
      <c r="B87" s="68" t="s">
        <v>489</v>
      </c>
      <c r="C87" s="70"/>
      <c r="D87" s="70"/>
      <c r="E87" s="71"/>
      <c r="F87" s="71"/>
      <c r="G87" s="61">
        <v>2397121.83</v>
      </c>
      <c r="H87" s="61">
        <v>2397121.83</v>
      </c>
      <c r="I87" s="66">
        <f t="shared" si="1"/>
        <v>0</v>
      </c>
      <c r="J87" s="66"/>
      <c r="L87" s="67"/>
    </row>
    <row r="88" spans="1:12" s="42" customFormat="1" ht="12" customHeight="1" x14ac:dyDescent="0.2">
      <c r="A88" s="62">
        <v>77</v>
      </c>
      <c r="B88" s="68" t="s">
        <v>492</v>
      </c>
      <c r="C88" s="70"/>
      <c r="D88" s="70"/>
      <c r="E88" s="71"/>
      <c r="F88" s="71"/>
      <c r="G88" s="61">
        <v>6099918.6799999997</v>
      </c>
      <c r="H88" s="61">
        <v>6099918.6799999997</v>
      </c>
      <c r="I88" s="66">
        <f t="shared" si="1"/>
        <v>0</v>
      </c>
      <c r="J88" s="66"/>
      <c r="L88" s="67"/>
    </row>
    <row r="89" spans="1:12" s="42" customFormat="1" ht="12" customHeight="1" x14ac:dyDescent="0.2">
      <c r="A89" s="62">
        <v>78</v>
      </c>
      <c r="B89" s="68" t="s">
        <v>494</v>
      </c>
      <c r="C89" s="70"/>
      <c r="D89" s="70"/>
      <c r="E89" s="71"/>
      <c r="F89" s="71"/>
      <c r="G89" s="61">
        <v>4845494.2300000004</v>
      </c>
      <c r="H89" s="61">
        <v>3737064.67</v>
      </c>
      <c r="I89" s="66">
        <f t="shared" si="1"/>
        <v>-1108429.5600000005</v>
      </c>
      <c r="J89" s="66" t="s">
        <v>738</v>
      </c>
      <c r="L89" s="67"/>
    </row>
    <row r="90" spans="1:12" s="42" customFormat="1" ht="12" customHeight="1" x14ac:dyDescent="0.2">
      <c r="A90" s="62">
        <v>79</v>
      </c>
      <c r="B90" s="68" t="s">
        <v>495</v>
      </c>
      <c r="C90" s="70"/>
      <c r="D90" s="70"/>
      <c r="E90" s="71"/>
      <c r="F90" s="71"/>
      <c r="G90" s="61">
        <v>5357978.97</v>
      </c>
      <c r="H90" s="61">
        <v>5357978.97</v>
      </c>
      <c r="I90" s="66">
        <f t="shared" si="1"/>
        <v>0</v>
      </c>
      <c r="J90" s="66"/>
      <c r="L90" s="67"/>
    </row>
    <row r="91" spans="1:12" s="42" customFormat="1" ht="12" customHeight="1" x14ac:dyDescent="0.2">
      <c r="A91" s="62">
        <v>80</v>
      </c>
      <c r="B91" s="68" t="s">
        <v>498</v>
      </c>
      <c r="C91" s="70"/>
      <c r="D91" s="70"/>
      <c r="E91" s="71"/>
      <c r="F91" s="71"/>
      <c r="G91" s="61">
        <v>2599043.71</v>
      </c>
      <c r="H91" s="61">
        <v>2599043.71</v>
      </c>
      <c r="I91" s="66">
        <f t="shared" si="1"/>
        <v>0</v>
      </c>
      <c r="J91" s="66"/>
      <c r="L91" s="67"/>
    </row>
    <row r="92" spans="1:12" s="42" customFormat="1" ht="12" customHeight="1" x14ac:dyDescent="0.2">
      <c r="A92" s="62">
        <v>81</v>
      </c>
      <c r="B92" s="68" t="s">
        <v>499</v>
      </c>
      <c r="C92" s="70"/>
      <c r="D92" s="70"/>
      <c r="E92" s="71"/>
      <c r="F92" s="71"/>
      <c r="G92" s="61">
        <v>5909380.5700000003</v>
      </c>
      <c r="H92" s="61">
        <v>5909380.5700000003</v>
      </c>
      <c r="I92" s="66">
        <f t="shared" si="1"/>
        <v>0</v>
      </c>
      <c r="J92" s="66"/>
      <c r="L92" s="67"/>
    </row>
    <row r="93" spans="1:12" s="42" customFormat="1" ht="12" customHeight="1" x14ac:dyDescent="0.2">
      <c r="A93" s="62">
        <v>82</v>
      </c>
      <c r="B93" s="68" t="s">
        <v>500</v>
      </c>
      <c r="C93" s="70"/>
      <c r="D93" s="70"/>
      <c r="E93" s="71"/>
      <c r="F93" s="71"/>
      <c r="G93" s="61">
        <v>3731481.5</v>
      </c>
      <c r="H93" s="61">
        <v>3731481.5</v>
      </c>
      <c r="I93" s="66">
        <f t="shared" si="1"/>
        <v>0</v>
      </c>
      <c r="J93" s="66"/>
      <c r="L93" s="67"/>
    </row>
    <row r="94" spans="1:12" s="42" customFormat="1" ht="12" customHeight="1" x14ac:dyDescent="0.2">
      <c r="A94" s="62">
        <v>83</v>
      </c>
      <c r="B94" s="68" t="s">
        <v>502</v>
      </c>
      <c r="C94" s="70"/>
      <c r="D94" s="70"/>
      <c r="E94" s="71"/>
      <c r="F94" s="71"/>
      <c r="G94" s="61">
        <v>4431696.88</v>
      </c>
      <c r="H94" s="61">
        <v>4431696.88</v>
      </c>
      <c r="I94" s="66">
        <f t="shared" si="1"/>
        <v>0</v>
      </c>
      <c r="J94" s="66"/>
      <c r="L94" s="67"/>
    </row>
    <row r="95" spans="1:12" s="42" customFormat="1" ht="12" customHeight="1" x14ac:dyDescent="0.2">
      <c r="A95" s="62">
        <v>84</v>
      </c>
      <c r="B95" s="68" t="s">
        <v>503</v>
      </c>
      <c r="C95" s="70"/>
      <c r="D95" s="70"/>
      <c r="E95" s="71"/>
      <c r="F95" s="71"/>
      <c r="G95" s="61">
        <v>6733013.9299999997</v>
      </c>
      <c r="H95" s="61">
        <v>6733013.9299999997</v>
      </c>
      <c r="I95" s="66">
        <f t="shared" si="1"/>
        <v>0</v>
      </c>
      <c r="J95" s="66"/>
      <c r="L95" s="67"/>
    </row>
    <row r="96" spans="1:12" s="42" customFormat="1" ht="12" customHeight="1" x14ac:dyDescent="0.2">
      <c r="A96" s="62">
        <v>85</v>
      </c>
      <c r="B96" s="68" t="s">
        <v>505</v>
      </c>
      <c r="C96" s="70"/>
      <c r="D96" s="70"/>
      <c r="E96" s="71"/>
      <c r="F96" s="71"/>
      <c r="G96" s="61">
        <v>5804664.1100000003</v>
      </c>
      <c r="H96" s="61">
        <v>5804664.1100000003</v>
      </c>
      <c r="I96" s="66">
        <f t="shared" si="1"/>
        <v>0</v>
      </c>
      <c r="J96" s="66"/>
      <c r="L96" s="67"/>
    </row>
    <row r="97" spans="1:12" s="42" customFormat="1" ht="12" customHeight="1" x14ac:dyDescent="0.2">
      <c r="A97" s="62">
        <v>86</v>
      </c>
      <c r="B97" s="68" t="s">
        <v>507</v>
      </c>
      <c r="C97" s="70"/>
      <c r="D97" s="70"/>
      <c r="E97" s="71"/>
      <c r="F97" s="71"/>
      <c r="G97" s="61">
        <v>3094458.4</v>
      </c>
      <c r="H97" s="61">
        <v>3094458.4</v>
      </c>
      <c r="I97" s="66">
        <f t="shared" si="1"/>
        <v>0</v>
      </c>
      <c r="J97" s="66"/>
      <c r="L97" s="67"/>
    </row>
    <row r="98" spans="1:12" s="42" customFormat="1" ht="12" customHeight="1" x14ac:dyDescent="0.2">
      <c r="A98" s="62">
        <v>87</v>
      </c>
      <c r="B98" s="68" t="s">
        <v>508</v>
      </c>
      <c r="C98" s="70"/>
      <c r="D98" s="70"/>
      <c r="E98" s="71"/>
      <c r="F98" s="71"/>
      <c r="G98" s="61">
        <v>6231126.4900000002</v>
      </c>
      <c r="H98" s="61">
        <v>6231126.4900000002</v>
      </c>
      <c r="I98" s="66">
        <f t="shared" si="1"/>
        <v>0</v>
      </c>
      <c r="J98" s="66"/>
      <c r="L98" s="67"/>
    </row>
    <row r="99" spans="1:12" s="42" customFormat="1" ht="12" customHeight="1" x14ac:dyDescent="0.2">
      <c r="A99" s="62">
        <v>88</v>
      </c>
      <c r="B99" s="68" t="s">
        <v>511</v>
      </c>
      <c r="C99" s="70"/>
      <c r="D99" s="70"/>
      <c r="E99" s="71"/>
      <c r="F99" s="71"/>
      <c r="G99" s="61">
        <v>4632753.67</v>
      </c>
      <c r="H99" s="61">
        <v>4632753.67</v>
      </c>
      <c r="I99" s="66">
        <f t="shared" si="1"/>
        <v>0</v>
      </c>
      <c r="J99" s="66"/>
      <c r="L99" s="67"/>
    </row>
    <row r="100" spans="1:12" s="42" customFormat="1" ht="12" customHeight="1" x14ac:dyDescent="0.2">
      <c r="A100" s="62">
        <v>89</v>
      </c>
      <c r="B100" s="68" t="s">
        <v>512</v>
      </c>
      <c r="C100" s="70"/>
      <c r="D100" s="70"/>
      <c r="E100" s="71"/>
      <c r="F100" s="71"/>
      <c r="G100" s="61">
        <v>5081158.72</v>
      </c>
      <c r="H100" s="61">
        <v>5081158.72</v>
      </c>
      <c r="I100" s="66">
        <f t="shared" si="1"/>
        <v>0</v>
      </c>
      <c r="J100" s="66"/>
      <c r="L100" s="67"/>
    </row>
    <row r="101" spans="1:12" s="42" customFormat="1" ht="12" customHeight="1" x14ac:dyDescent="0.2">
      <c r="A101" s="62">
        <v>90</v>
      </c>
      <c r="B101" s="68" t="s">
        <v>513</v>
      </c>
      <c r="C101" s="70"/>
      <c r="D101" s="70"/>
      <c r="E101" s="71"/>
      <c r="F101" s="71"/>
      <c r="G101" s="61">
        <v>7930429.5199999996</v>
      </c>
      <c r="H101" s="61">
        <v>7930429.5199999996</v>
      </c>
      <c r="I101" s="66">
        <f t="shared" si="1"/>
        <v>0</v>
      </c>
      <c r="J101" s="66"/>
      <c r="L101" s="67"/>
    </row>
    <row r="102" spans="1:12" s="42" customFormat="1" ht="12" customHeight="1" x14ac:dyDescent="0.2">
      <c r="A102" s="62">
        <v>91</v>
      </c>
      <c r="B102" s="68" t="s">
        <v>514</v>
      </c>
      <c r="C102" s="70"/>
      <c r="D102" s="70"/>
      <c r="E102" s="71"/>
      <c r="F102" s="71"/>
      <c r="G102" s="61">
        <v>5112343.79</v>
      </c>
      <c r="H102" s="61">
        <v>5112343.79</v>
      </c>
      <c r="I102" s="66">
        <f t="shared" si="1"/>
        <v>0</v>
      </c>
      <c r="J102" s="66"/>
      <c r="L102" s="67"/>
    </row>
    <row r="103" spans="1:12" s="42" customFormat="1" ht="12" customHeight="1" x14ac:dyDescent="0.2">
      <c r="A103" s="62">
        <v>92</v>
      </c>
      <c r="B103" s="68" t="s">
        <v>515</v>
      </c>
      <c r="C103" s="70"/>
      <c r="D103" s="70"/>
      <c r="E103" s="71"/>
      <c r="F103" s="71"/>
      <c r="G103" s="61">
        <v>3980520.24</v>
      </c>
      <c r="H103" s="61">
        <v>3980520.24</v>
      </c>
      <c r="I103" s="66">
        <f t="shared" si="1"/>
        <v>0</v>
      </c>
      <c r="J103" s="66"/>
      <c r="L103" s="67"/>
    </row>
    <row r="104" spans="1:12" s="42" customFormat="1" ht="12" customHeight="1" x14ac:dyDescent="0.2">
      <c r="A104" s="62">
        <v>93</v>
      </c>
      <c r="B104" s="68" t="s">
        <v>386</v>
      </c>
      <c r="C104" s="64"/>
      <c r="D104" s="40"/>
      <c r="E104" s="65"/>
      <c r="F104" s="69"/>
      <c r="G104" s="61">
        <v>3070409.73</v>
      </c>
      <c r="H104" s="61">
        <v>3070409.73</v>
      </c>
      <c r="I104" s="66">
        <f t="shared" si="1"/>
        <v>0</v>
      </c>
      <c r="J104" s="66"/>
      <c r="L104" s="67"/>
    </row>
    <row r="105" spans="1:12" s="42" customFormat="1" ht="12" customHeight="1" x14ac:dyDescent="0.2">
      <c r="A105" s="62">
        <v>94</v>
      </c>
      <c r="B105" s="68" t="s">
        <v>516</v>
      </c>
      <c r="C105" s="70"/>
      <c r="D105" s="70"/>
      <c r="E105" s="71"/>
      <c r="F105" s="71"/>
      <c r="G105" s="61">
        <v>2810204.1</v>
      </c>
      <c r="H105" s="61">
        <v>2810204.1</v>
      </c>
      <c r="I105" s="66">
        <f t="shared" si="1"/>
        <v>0</v>
      </c>
      <c r="J105" s="66"/>
      <c r="L105" s="67"/>
    </row>
    <row r="106" spans="1:12" s="42" customFormat="1" ht="12" customHeight="1" x14ac:dyDescent="0.2">
      <c r="A106" s="62">
        <v>95</v>
      </c>
      <c r="B106" s="68" t="s">
        <v>517</v>
      </c>
      <c r="C106" s="70"/>
      <c r="D106" s="70"/>
      <c r="E106" s="71"/>
      <c r="F106" s="71"/>
      <c r="G106" s="61">
        <v>2809324.1</v>
      </c>
      <c r="H106" s="61">
        <v>2809324.1</v>
      </c>
      <c r="I106" s="66">
        <f t="shared" si="1"/>
        <v>0</v>
      </c>
      <c r="J106" s="66"/>
      <c r="L106" s="67"/>
    </row>
    <row r="107" spans="1:12" s="42" customFormat="1" ht="12" customHeight="1" x14ac:dyDescent="0.2">
      <c r="A107" s="62">
        <v>96</v>
      </c>
      <c r="B107" s="68" t="s">
        <v>519</v>
      </c>
      <c r="C107" s="70"/>
      <c r="D107" s="70"/>
      <c r="E107" s="71"/>
      <c r="F107" s="71"/>
      <c r="G107" s="61">
        <v>3169434.1</v>
      </c>
      <c r="H107" s="61">
        <v>3169434.1</v>
      </c>
      <c r="I107" s="66">
        <f t="shared" si="1"/>
        <v>0</v>
      </c>
      <c r="J107" s="66"/>
      <c r="L107" s="67"/>
    </row>
    <row r="108" spans="1:12" s="42" customFormat="1" ht="12" customHeight="1" x14ac:dyDescent="0.2">
      <c r="A108" s="62">
        <v>97</v>
      </c>
      <c r="B108" s="68" t="s">
        <v>520</v>
      </c>
      <c r="C108" s="70"/>
      <c r="D108" s="70"/>
      <c r="E108" s="71"/>
      <c r="F108" s="71"/>
      <c r="G108" s="61">
        <v>3012724.1</v>
      </c>
      <c r="H108" s="61">
        <v>3012724.1</v>
      </c>
      <c r="I108" s="66">
        <f t="shared" si="1"/>
        <v>0</v>
      </c>
      <c r="J108" s="66"/>
      <c r="L108" s="67"/>
    </row>
    <row r="109" spans="1:12" s="42" customFormat="1" ht="12" customHeight="1" x14ac:dyDescent="0.2">
      <c r="A109" s="62">
        <v>98</v>
      </c>
      <c r="B109" s="68" t="s">
        <v>521</v>
      </c>
      <c r="C109" s="70"/>
      <c r="D109" s="70"/>
      <c r="E109" s="71"/>
      <c r="F109" s="71"/>
      <c r="G109" s="61">
        <v>3410764.1</v>
      </c>
      <c r="H109" s="61">
        <v>3410764.1</v>
      </c>
      <c r="I109" s="66">
        <f t="shared" si="1"/>
        <v>0</v>
      </c>
      <c r="J109" s="66"/>
      <c r="L109" s="67"/>
    </row>
    <row r="110" spans="1:12" s="42" customFormat="1" ht="12" customHeight="1" x14ac:dyDescent="0.2">
      <c r="A110" s="62">
        <v>99</v>
      </c>
      <c r="B110" s="68" t="s">
        <v>528</v>
      </c>
      <c r="C110" s="70"/>
      <c r="D110" s="70"/>
      <c r="E110" s="71"/>
      <c r="F110" s="71"/>
      <c r="G110" s="61">
        <v>6002626.6600000001</v>
      </c>
      <c r="H110" s="61">
        <v>6002626.6600000001</v>
      </c>
      <c r="I110" s="66">
        <f t="shared" si="1"/>
        <v>0</v>
      </c>
      <c r="J110" s="66"/>
      <c r="L110" s="67"/>
    </row>
    <row r="111" spans="1:12" s="42" customFormat="1" ht="12" customHeight="1" x14ac:dyDescent="0.2">
      <c r="A111" s="62">
        <v>100</v>
      </c>
      <c r="B111" s="68" t="s">
        <v>529</v>
      </c>
      <c r="C111" s="70"/>
      <c r="D111" s="70"/>
      <c r="E111" s="71"/>
      <c r="F111" s="71"/>
      <c r="G111" s="61">
        <v>2988244.1</v>
      </c>
      <c r="H111" s="61">
        <v>2988244.1</v>
      </c>
      <c r="I111" s="66">
        <f t="shared" si="1"/>
        <v>0</v>
      </c>
      <c r="J111" s="66"/>
      <c r="L111" s="67"/>
    </row>
    <row r="112" spans="1:12" s="42" customFormat="1" ht="12" customHeight="1" x14ac:dyDescent="0.2">
      <c r="A112" s="62">
        <v>101</v>
      </c>
      <c r="B112" s="68" t="s">
        <v>530</v>
      </c>
      <c r="C112" s="70"/>
      <c r="D112" s="70"/>
      <c r="E112" s="71"/>
      <c r="F112" s="71"/>
      <c r="G112" s="61">
        <v>7943161.4299999997</v>
      </c>
      <c r="H112" s="61">
        <v>7786251.4400000004</v>
      </c>
      <c r="I112" s="66">
        <f t="shared" si="1"/>
        <v>-156909.98999999929</v>
      </c>
      <c r="J112" s="66" t="s">
        <v>738</v>
      </c>
      <c r="L112" s="67"/>
    </row>
    <row r="113" spans="1:12" s="42" customFormat="1" ht="12" customHeight="1" x14ac:dyDescent="0.2">
      <c r="A113" s="62">
        <v>102</v>
      </c>
      <c r="B113" s="68" t="s">
        <v>526</v>
      </c>
      <c r="C113" s="70"/>
      <c r="D113" s="70"/>
      <c r="E113" s="71"/>
      <c r="F113" s="71"/>
      <c r="G113" s="61">
        <v>5258411.33</v>
      </c>
      <c r="H113" s="61">
        <v>5258411.33</v>
      </c>
      <c r="I113" s="66">
        <f t="shared" si="1"/>
        <v>0</v>
      </c>
      <c r="J113" s="66"/>
      <c r="L113" s="67"/>
    </row>
    <row r="114" spans="1:12" s="42" customFormat="1" ht="12" customHeight="1" x14ac:dyDescent="0.2">
      <c r="A114" s="62">
        <v>103</v>
      </c>
      <c r="B114" s="68" t="s">
        <v>527</v>
      </c>
      <c r="C114" s="70"/>
      <c r="D114" s="70"/>
      <c r="E114" s="71"/>
      <c r="F114" s="71"/>
      <c r="G114" s="61">
        <v>2806547.46</v>
      </c>
      <c r="H114" s="61">
        <v>2240052.0499999998</v>
      </c>
      <c r="I114" s="66">
        <f t="shared" si="1"/>
        <v>-566495.41000000015</v>
      </c>
      <c r="J114" s="66" t="s">
        <v>738</v>
      </c>
      <c r="L114" s="67"/>
    </row>
    <row r="115" spans="1:12" s="42" customFormat="1" ht="12" customHeight="1" x14ac:dyDescent="0.2">
      <c r="A115" s="62">
        <v>104</v>
      </c>
      <c r="B115" s="68" t="s">
        <v>548</v>
      </c>
      <c r="C115" s="70"/>
      <c r="D115" s="70"/>
      <c r="E115" s="71"/>
      <c r="F115" s="71"/>
      <c r="G115" s="61">
        <v>5275750.75</v>
      </c>
      <c r="H115" s="61">
        <v>5275750.75</v>
      </c>
      <c r="I115" s="66">
        <f t="shared" si="1"/>
        <v>0</v>
      </c>
      <c r="J115" s="66"/>
      <c r="L115" s="67"/>
    </row>
    <row r="116" spans="1:12" s="42" customFormat="1" ht="12" customHeight="1" x14ac:dyDescent="0.2">
      <c r="A116" s="62">
        <v>105</v>
      </c>
      <c r="B116" s="68" t="s">
        <v>549</v>
      </c>
      <c r="C116" s="70"/>
      <c r="D116" s="70"/>
      <c r="E116" s="71"/>
      <c r="F116" s="71"/>
      <c r="G116" s="61">
        <v>5422199.8200000003</v>
      </c>
      <c r="H116" s="61">
        <v>5422199.8200000003</v>
      </c>
      <c r="I116" s="66">
        <f t="shared" si="1"/>
        <v>0</v>
      </c>
      <c r="J116" s="66"/>
      <c r="L116" s="67"/>
    </row>
    <row r="117" spans="1:12" s="42" customFormat="1" ht="12" customHeight="1" x14ac:dyDescent="0.2">
      <c r="A117" s="62">
        <v>106</v>
      </c>
      <c r="B117" s="68" t="s">
        <v>550</v>
      </c>
      <c r="C117" s="70"/>
      <c r="D117" s="70"/>
      <c r="E117" s="71"/>
      <c r="F117" s="71"/>
      <c r="G117" s="61">
        <v>2811065.44</v>
      </c>
      <c r="H117" s="61">
        <v>2811065.44</v>
      </c>
      <c r="I117" s="66">
        <f t="shared" si="1"/>
        <v>0</v>
      </c>
      <c r="J117" s="66"/>
      <c r="L117" s="67"/>
    </row>
    <row r="118" spans="1:12" s="42" customFormat="1" ht="12" customHeight="1" x14ac:dyDescent="0.2">
      <c r="A118" s="62">
        <v>107</v>
      </c>
      <c r="B118" s="68" t="s">
        <v>551</v>
      </c>
      <c r="C118" s="70"/>
      <c r="D118" s="70"/>
      <c r="E118" s="71"/>
      <c r="F118" s="71"/>
      <c r="G118" s="61">
        <v>2879780.64</v>
      </c>
      <c r="H118" s="61">
        <v>2879780.64</v>
      </c>
      <c r="I118" s="66">
        <f t="shared" si="1"/>
        <v>0</v>
      </c>
      <c r="J118" s="66"/>
      <c r="L118" s="67"/>
    </row>
    <row r="119" spans="1:12" s="42" customFormat="1" ht="12" customHeight="1" x14ac:dyDescent="0.2">
      <c r="A119" s="62">
        <v>108</v>
      </c>
      <c r="B119" s="68" t="s">
        <v>552</v>
      </c>
      <c r="C119" s="70"/>
      <c r="D119" s="70"/>
      <c r="E119" s="71"/>
      <c r="F119" s="71"/>
      <c r="G119" s="61">
        <v>4846250.6100000003</v>
      </c>
      <c r="H119" s="61">
        <v>4846250.6100000003</v>
      </c>
      <c r="I119" s="66">
        <f t="shared" si="1"/>
        <v>0</v>
      </c>
      <c r="J119" s="66"/>
      <c r="L119" s="67"/>
    </row>
    <row r="120" spans="1:12" s="42" customFormat="1" ht="12" customHeight="1" x14ac:dyDescent="0.2">
      <c r="A120" s="62">
        <v>109</v>
      </c>
      <c r="B120" s="68" t="s">
        <v>554</v>
      </c>
      <c r="C120" s="70"/>
      <c r="D120" s="70"/>
      <c r="E120" s="71"/>
      <c r="F120" s="71"/>
      <c r="G120" s="61">
        <v>4126600.08</v>
      </c>
      <c r="H120" s="61">
        <v>4126600.08</v>
      </c>
      <c r="I120" s="66">
        <f t="shared" si="1"/>
        <v>0</v>
      </c>
      <c r="J120" s="66"/>
      <c r="L120" s="67"/>
    </row>
    <row r="121" spans="1:12" s="42" customFormat="1" ht="12" customHeight="1" x14ac:dyDescent="0.2">
      <c r="A121" s="62">
        <v>110</v>
      </c>
      <c r="B121" s="68" t="s">
        <v>327</v>
      </c>
      <c r="C121" s="70"/>
      <c r="D121" s="70"/>
      <c r="E121" s="71"/>
      <c r="F121" s="71"/>
      <c r="G121" s="61">
        <v>2882301.98</v>
      </c>
      <c r="H121" s="61">
        <v>2882301.98</v>
      </c>
      <c r="I121" s="66">
        <f t="shared" si="1"/>
        <v>0</v>
      </c>
      <c r="J121" s="66"/>
      <c r="L121" s="67"/>
    </row>
    <row r="122" spans="1:12" s="42" customFormat="1" ht="12" customHeight="1" x14ac:dyDescent="0.2">
      <c r="A122" s="62">
        <v>111</v>
      </c>
      <c r="B122" s="68" t="s">
        <v>533</v>
      </c>
      <c r="C122" s="70"/>
      <c r="D122" s="70"/>
      <c r="E122" s="71"/>
      <c r="F122" s="71"/>
      <c r="G122" s="61">
        <v>5714902.79</v>
      </c>
      <c r="H122" s="61">
        <v>5714902.79</v>
      </c>
      <c r="I122" s="66">
        <f t="shared" si="1"/>
        <v>0</v>
      </c>
      <c r="J122" s="66"/>
      <c r="L122" s="67"/>
    </row>
    <row r="123" spans="1:12" s="42" customFormat="1" ht="12" customHeight="1" x14ac:dyDescent="0.2">
      <c r="A123" s="62">
        <v>112</v>
      </c>
      <c r="B123" s="68" t="s">
        <v>537</v>
      </c>
      <c r="C123" s="70"/>
      <c r="D123" s="70"/>
      <c r="E123" s="71"/>
      <c r="F123" s="71"/>
      <c r="G123" s="61">
        <v>5557184.9699999997</v>
      </c>
      <c r="H123" s="61">
        <v>5557184.9699999997</v>
      </c>
      <c r="I123" s="66">
        <f t="shared" si="1"/>
        <v>0</v>
      </c>
      <c r="J123" s="66"/>
      <c r="L123" s="67"/>
    </row>
    <row r="124" spans="1:12" s="42" customFormat="1" ht="12" customHeight="1" x14ac:dyDescent="0.2">
      <c r="A124" s="62">
        <v>113</v>
      </c>
      <c r="B124" s="68" t="s">
        <v>538</v>
      </c>
      <c r="C124" s="70"/>
      <c r="D124" s="70"/>
      <c r="E124" s="71"/>
      <c r="F124" s="71"/>
      <c r="G124" s="61">
        <v>5556094.9699999997</v>
      </c>
      <c r="H124" s="61">
        <v>5556094.9699999997</v>
      </c>
      <c r="I124" s="66">
        <f t="shared" si="1"/>
        <v>0</v>
      </c>
      <c r="J124" s="66"/>
      <c r="L124" s="67"/>
    </row>
    <row r="125" spans="1:12" s="42" customFormat="1" ht="12" customHeight="1" x14ac:dyDescent="0.2">
      <c r="A125" s="62">
        <v>114</v>
      </c>
      <c r="B125" s="68" t="s">
        <v>539</v>
      </c>
      <c r="C125" s="70"/>
      <c r="D125" s="70"/>
      <c r="E125" s="71"/>
      <c r="F125" s="71"/>
      <c r="G125" s="61">
        <v>5342651.66</v>
      </c>
      <c r="H125" s="61">
        <v>5342651.66</v>
      </c>
      <c r="I125" s="66">
        <f t="shared" si="1"/>
        <v>0</v>
      </c>
      <c r="J125" s="66"/>
      <c r="L125" s="67"/>
    </row>
    <row r="126" spans="1:12" s="42" customFormat="1" ht="12" customHeight="1" x14ac:dyDescent="0.2">
      <c r="A126" s="62">
        <v>115</v>
      </c>
      <c r="B126" s="68" t="s">
        <v>540</v>
      </c>
      <c r="C126" s="70"/>
      <c r="D126" s="70"/>
      <c r="E126" s="71"/>
      <c r="F126" s="71"/>
      <c r="G126" s="61">
        <v>5398969.7199999997</v>
      </c>
      <c r="H126" s="61">
        <v>5398969.7199999997</v>
      </c>
      <c r="I126" s="66">
        <f t="shared" si="1"/>
        <v>0</v>
      </c>
      <c r="J126" s="66"/>
      <c r="L126" s="67"/>
    </row>
    <row r="127" spans="1:12" s="42" customFormat="1" ht="12" customHeight="1" x14ac:dyDescent="0.2">
      <c r="A127" s="62">
        <v>116</v>
      </c>
      <c r="B127" s="68" t="s">
        <v>555</v>
      </c>
      <c r="C127" s="70"/>
      <c r="D127" s="70"/>
      <c r="E127" s="71"/>
      <c r="F127" s="71"/>
      <c r="G127" s="61">
        <v>5080746.8</v>
      </c>
      <c r="H127" s="61">
        <v>5080746.8</v>
      </c>
      <c r="I127" s="66">
        <f t="shared" si="1"/>
        <v>0</v>
      </c>
      <c r="J127" s="66"/>
      <c r="L127" s="67"/>
    </row>
    <row r="128" spans="1:12" s="42" customFormat="1" ht="12" customHeight="1" x14ac:dyDescent="0.2">
      <c r="A128" s="62">
        <v>117</v>
      </c>
      <c r="B128" s="68" t="s">
        <v>556</v>
      </c>
      <c r="C128" s="70"/>
      <c r="D128" s="70"/>
      <c r="E128" s="71"/>
      <c r="F128" s="71"/>
      <c r="G128" s="61">
        <v>4565123.84</v>
      </c>
      <c r="H128" s="61">
        <v>4565123.84</v>
      </c>
      <c r="I128" s="66">
        <f t="shared" si="1"/>
        <v>0</v>
      </c>
      <c r="J128" s="66"/>
      <c r="L128" s="67"/>
    </row>
    <row r="129" spans="1:12" s="42" customFormat="1" ht="12" customHeight="1" x14ac:dyDescent="0.2">
      <c r="A129" s="62">
        <v>118</v>
      </c>
      <c r="B129" s="68" t="s">
        <v>557</v>
      </c>
      <c r="C129" s="70"/>
      <c r="D129" s="70"/>
      <c r="E129" s="71"/>
      <c r="F129" s="71"/>
      <c r="G129" s="61">
        <v>3864820.14</v>
      </c>
      <c r="H129" s="61">
        <v>3864820.14</v>
      </c>
      <c r="I129" s="66">
        <f t="shared" si="1"/>
        <v>0</v>
      </c>
      <c r="J129" s="66"/>
      <c r="L129" s="67"/>
    </row>
    <row r="130" spans="1:12" s="42" customFormat="1" ht="12" customHeight="1" x14ac:dyDescent="0.2">
      <c r="A130" s="62">
        <v>119</v>
      </c>
      <c r="B130" s="68" t="s">
        <v>566</v>
      </c>
      <c r="C130" s="70"/>
      <c r="D130" s="70"/>
      <c r="E130" s="71"/>
      <c r="F130" s="71"/>
      <c r="G130" s="61">
        <v>4922528.17</v>
      </c>
      <c r="H130" s="61">
        <v>4922528.17</v>
      </c>
      <c r="I130" s="66">
        <f t="shared" si="1"/>
        <v>0</v>
      </c>
      <c r="J130" s="66"/>
      <c r="L130" s="67"/>
    </row>
    <row r="131" spans="1:12" s="42" customFormat="1" ht="12" customHeight="1" x14ac:dyDescent="0.2">
      <c r="A131" s="62">
        <v>120</v>
      </c>
      <c r="B131" s="68" t="s">
        <v>567</v>
      </c>
      <c r="C131" s="70"/>
      <c r="D131" s="70"/>
      <c r="E131" s="71"/>
      <c r="F131" s="71"/>
      <c r="G131" s="61">
        <v>2873957.36</v>
      </c>
      <c r="H131" s="61">
        <v>2873957.36</v>
      </c>
      <c r="I131" s="66">
        <f t="shared" si="1"/>
        <v>0</v>
      </c>
      <c r="J131" s="66"/>
      <c r="L131" s="67"/>
    </row>
    <row r="132" spans="1:12" s="42" customFormat="1" ht="12" customHeight="1" x14ac:dyDescent="0.2">
      <c r="A132" s="62">
        <v>121</v>
      </c>
      <c r="B132" s="68" t="s">
        <v>330</v>
      </c>
      <c r="C132" s="70"/>
      <c r="D132" s="70"/>
      <c r="E132" s="71"/>
      <c r="F132" s="71"/>
      <c r="G132" s="61">
        <v>3602888.23</v>
      </c>
      <c r="H132" s="61">
        <v>3602888.23</v>
      </c>
      <c r="I132" s="66">
        <f t="shared" si="1"/>
        <v>0</v>
      </c>
      <c r="J132" s="66"/>
      <c r="L132" s="67"/>
    </row>
    <row r="133" spans="1:12" s="42" customFormat="1" ht="12" customHeight="1" x14ac:dyDescent="0.2">
      <c r="A133" s="62">
        <v>122</v>
      </c>
      <c r="B133" s="68" t="s">
        <v>153</v>
      </c>
      <c r="C133" s="64"/>
      <c r="D133" s="40"/>
      <c r="E133" s="65"/>
      <c r="F133" s="69"/>
      <c r="G133" s="61">
        <v>4758994.0199999996</v>
      </c>
      <c r="H133" s="61">
        <v>4758994.0199999996</v>
      </c>
      <c r="I133" s="66">
        <f t="shared" si="1"/>
        <v>0</v>
      </c>
      <c r="J133" s="64"/>
      <c r="L133" s="67"/>
    </row>
    <row r="134" spans="1:12" s="42" customFormat="1" ht="12" customHeight="1" x14ac:dyDescent="0.2">
      <c r="A134" s="62">
        <v>123</v>
      </c>
      <c r="B134" s="68" t="s">
        <v>400</v>
      </c>
      <c r="C134" s="64"/>
      <c r="D134" s="40"/>
      <c r="E134" s="65"/>
      <c r="F134" s="69"/>
      <c r="G134" s="61">
        <v>8708941.9600000009</v>
      </c>
      <c r="H134" s="61">
        <v>8708941.9600000009</v>
      </c>
      <c r="I134" s="66">
        <f t="shared" si="1"/>
        <v>0</v>
      </c>
      <c r="J134" s="64"/>
      <c r="L134" s="67"/>
    </row>
    <row r="135" spans="1:12" s="42" customFormat="1" ht="12" customHeight="1" x14ac:dyDescent="0.2">
      <c r="A135" s="62">
        <v>124</v>
      </c>
      <c r="B135" s="68" t="s">
        <v>674</v>
      </c>
      <c r="C135" s="64"/>
      <c r="D135" s="40"/>
      <c r="E135" s="65"/>
      <c r="F135" s="69"/>
      <c r="G135" s="61">
        <v>2388791.83</v>
      </c>
      <c r="H135" s="61">
        <v>2388791.83</v>
      </c>
      <c r="I135" s="66">
        <f t="shared" si="1"/>
        <v>0</v>
      </c>
      <c r="J135" s="66"/>
      <c r="L135" s="67"/>
    </row>
    <row r="136" spans="1:12" s="42" customFormat="1" ht="12" customHeight="1" x14ac:dyDescent="0.2">
      <c r="A136" s="62">
        <v>125</v>
      </c>
      <c r="B136" s="68" t="s">
        <v>675</v>
      </c>
      <c r="C136" s="64"/>
      <c r="D136" s="40"/>
      <c r="E136" s="65"/>
      <c r="F136" s="69"/>
      <c r="G136" s="61">
        <v>4003995.17</v>
      </c>
      <c r="H136" s="61">
        <v>4003995.17</v>
      </c>
      <c r="I136" s="66">
        <f t="shared" si="1"/>
        <v>0</v>
      </c>
      <c r="J136" s="66"/>
      <c r="L136" s="67"/>
    </row>
    <row r="137" spans="1:12" s="42" customFormat="1" ht="12" customHeight="1" x14ac:dyDescent="0.2">
      <c r="A137" s="62">
        <v>126</v>
      </c>
      <c r="B137" s="68" t="s">
        <v>676</v>
      </c>
      <c r="C137" s="64"/>
      <c r="D137" s="40"/>
      <c r="E137" s="65"/>
      <c r="F137" s="69"/>
      <c r="G137" s="61">
        <v>6007521.6699999999</v>
      </c>
      <c r="H137" s="61">
        <v>6007521.6699999999</v>
      </c>
      <c r="I137" s="66">
        <f t="shared" si="1"/>
        <v>0</v>
      </c>
      <c r="J137" s="66"/>
      <c r="L137" s="67"/>
    </row>
    <row r="138" spans="1:12" s="42" customFormat="1" ht="12" customHeight="1" x14ac:dyDescent="0.2">
      <c r="A138" s="62">
        <v>127</v>
      </c>
      <c r="B138" s="68" t="s">
        <v>678</v>
      </c>
      <c r="C138" s="64"/>
      <c r="D138" s="40"/>
      <c r="E138" s="65"/>
      <c r="F138" s="69"/>
      <c r="G138" s="61">
        <v>3708598.43</v>
      </c>
      <c r="H138" s="61">
        <v>3708598.43</v>
      </c>
      <c r="I138" s="66">
        <f t="shared" si="1"/>
        <v>0</v>
      </c>
      <c r="J138" s="66"/>
      <c r="L138" s="67"/>
    </row>
    <row r="139" spans="1:12" s="42" customFormat="1" ht="12" customHeight="1" x14ac:dyDescent="0.2">
      <c r="A139" s="62">
        <v>128</v>
      </c>
      <c r="B139" s="68" t="s">
        <v>679</v>
      </c>
      <c r="C139" s="64"/>
      <c r="D139" s="40"/>
      <c r="E139" s="65"/>
      <c r="F139" s="69"/>
      <c r="G139" s="61">
        <v>3583810.3</v>
      </c>
      <c r="H139" s="61">
        <v>3583810.3</v>
      </c>
      <c r="I139" s="66">
        <f t="shared" si="1"/>
        <v>0</v>
      </c>
      <c r="J139" s="66"/>
      <c r="L139" s="67"/>
    </row>
    <row r="140" spans="1:12" s="42" customFormat="1" ht="12" customHeight="1" x14ac:dyDescent="0.2">
      <c r="A140" s="62">
        <v>129</v>
      </c>
      <c r="B140" s="68" t="s">
        <v>680</v>
      </c>
      <c r="C140" s="64"/>
      <c r="D140" s="40"/>
      <c r="E140" s="65"/>
      <c r="F140" s="69"/>
      <c r="G140" s="61">
        <v>5829433.6699999999</v>
      </c>
      <c r="H140" s="61">
        <v>5829433.6699999999</v>
      </c>
      <c r="I140" s="66">
        <f t="shared" si="1"/>
        <v>0</v>
      </c>
      <c r="J140" s="66"/>
      <c r="L140" s="67"/>
    </row>
    <row r="141" spans="1:12" s="42" customFormat="1" ht="12" customHeight="1" x14ac:dyDescent="0.2">
      <c r="A141" s="62">
        <v>130</v>
      </c>
      <c r="B141" s="68" t="s">
        <v>681</v>
      </c>
      <c r="C141" s="64"/>
      <c r="D141" s="40"/>
      <c r="E141" s="65"/>
      <c r="F141" s="69"/>
      <c r="G141" s="61">
        <v>4724423.67</v>
      </c>
      <c r="H141" s="61">
        <v>4724423.67</v>
      </c>
      <c r="I141" s="66">
        <f t="shared" ref="I141:I160" si="2">H141-G141</f>
        <v>0</v>
      </c>
      <c r="J141" s="66"/>
      <c r="L141" s="67"/>
    </row>
    <row r="142" spans="1:12" s="42" customFormat="1" ht="12" customHeight="1" x14ac:dyDescent="0.2">
      <c r="A142" s="62">
        <v>131</v>
      </c>
      <c r="B142" s="68" t="s">
        <v>682</v>
      </c>
      <c r="C142" s="64"/>
      <c r="D142" s="40"/>
      <c r="E142" s="65"/>
      <c r="F142" s="69"/>
      <c r="G142" s="61">
        <v>3423682.98</v>
      </c>
      <c r="H142" s="61">
        <v>3423682.98</v>
      </c>
      <c r="I142" s="66">
        <f t="shared" si="2"/>
        <v>0</v>
      </c>
      <c r="J142" s="66"/>
      <c r="L142" s="67"/>
    </row>
    <row r="143" spans="1:12" s="42" customFormat="1" ht="13.5" customHeight="1" x14ac:dyDescent="0.2">
      <c r="A143" s="62">
        <v>132</v>
      </c>
      <c r="B143" s="68" t="s">
        <v>409</v>
      </c>
      <c r="C143" s="70"/>
      <c r="D143" s="70"/>
      <c r="E143" s="71"/>
      <c r="F143" s="71"/>
      <c r="G143" s="61">
        <v>9984103.3499999996</v>
      </c>
      <c r="H143" s="61">
        <v>9984103.3499999996</v>
      </c>
      <c r="I143" s="66">
        <f t="shared" si="2"/>
        <v>0</v>
      </c>
      <c r="J143" s="66"/>
      <c r="L143" s="67"/>
    </row>
    <row r="144" spans="1:12" s="42" customFormat="1" ht="12" customHeight="1" x14ac:dyDescent="0.2">
      <c r="A144" s="62">
        <v>133</v>
      </c>
      <c r="B144" s="68" t="s">
        <v>689</v>
      </c>
      <c r="C144" s="70"/>
      <c r="D144" s="70"/>
      <c r="E144" s="71"/>
      <c r="F144" s="71"/>
      <c r="G144" s="61">
        <v>3207401.28</v>
      </c>
      <c r="H144" s="61">
        <v>3207401.28</v>
      </c>
      <c r="I144" s="66">
        <f t="shared" si="2"/>
        <v>0</v>
      </c>
      <c r="J144" s="64"/>
      <c r="L144" s="67"/>
    </row>
    <row r="145" spans="1:12" s="42" customFormat="1" ht="12" customHeight="1" x14ac:dyDescent="0.2">
      <c r="A145" s="62">
        <v>134</v>
      </c>
      <c r="B145" s="68" t="s">
        <v>691</v>
      </c>
      <c r="C145" s="70"/>
      <c r="D145" s="70"/>
      <c r="E145" s="71"/>
      <c r="F145" s="71"/>
      <c r="G145" s="61">
        <v>7802274.5800000001</v>
      </c>
      <c r="H145" s="61">
        <v>7802274.5800000001</v>
      </c>
      <c r="I145" s="66">
        <f t="shared" si="2"/>
        <v>0</v>
      </c>
      <c r="J145" s="66"/>
      <c r="L145" s="67"/>
    </row>
    <row r="146" spans="1:12" s="42" customFormat="1" ht="12" customHeight="1" x14ac:dyDescent="0.2">
      <c r="A146" s="62">
        <v>135</v>
      </c>
      <c r="B146" s="68" t="s">
        <v>695</v>
      </c>
      <c r="C146" s="70"/>
      <c r="D146" s="70"/>
      <c r="E146" s="71"/>
      <c r="F146" s="71"/>
      <c r="G146" s="61">
        <v>981705.99</v>
      </c>
      <c r="H146" s="61">
        <v>981705.99</v>
      </c>
      <c r="I146" s="66">
        <f t="shared" si="2"/>
        <v>0</v>
      </c>
      <c r="J146" s="64"/>
      <c r="L146" s="67"/>
    </row>
    <row r="147" spans="1:12" s="42" customFormat="1" ht="12.75" customHeight="1" x14ac:dyDescent="0.2">
      <c r="A147" s="62">
        <v>136</v>
      </c>
      <c r="B147" s="68" t="s">
        <v>152</v>
      </c>
      <c r="C147" s="70">
        <v>5511.9</v>
      </c>
      <c r="D147" s="70"/>
      <c r="E147" s="71"/>
      <c r="F147" s="71"/>
      <c r="G147" s="61">
        <v>6597486.9699999997</v>
      </c>
      <c r="H147" s="61">
        <v>6597486.9699999997</v>
      </c>
      <c r="I147" s="66">
        <f t="shared" si="2"/>
        <v>0</v>
      </c>
      <c r="J147" s="66"/>
      <c r="L147" s="67"/>
    </row>
    <row r="148" spans="1:12" s="42" customFormat="1" ht="12.75" customHeight="1" x14ac:dyDescent="0.2">
      <c r="A148" s="62">
        <v>137</v>
      </c>
      <c r="B148" s="68" t="s">
        <v>286</v>
      </c>
      <c r="C148" s="70"/>
      <c r="D148" s="70"/>
      <c r="E148" s="71"/>
      <c r="F148" s="71"/>
      <c r="G148" s="61">
        <v>1716534.82</v>
      </c>
      <c r="H148" s="61">
        <v>0</v>
      </c>
      <c r="I148" s="66">
        <f t="shared" si="2"/>
        <v>-1716534.82</v>
      </c>
      <c r="J148" s="66" t="s">
        <v>741</v>
      </c>
      <c r="L148" s="67"/>
    </row>
    <row r="149" spans="1:12" s="42" customFormat="1" ht="12.75" customHeight="1" x14ac:dyDescent="0.2">
      <c r="A149" s="62">
        <v>138</v>
      </c>
      <c r="B149" s="68" t="s">
        <v>395</v>
      </c>
      <c r="C149" s="70"/>
      <c r="D149" s="81"/>
      <c r="E149" s="71"/>
      <c r="F149" s="71"/>
      <c r="G149" s="61">
        <v>2389051.37</v>
      </c>
      <c r="H149" s="61">
        <v>0</v>
      </c>
      <c r="I149" s="66">
        <f t="shared" si="2"/>
        <v>-2389051.37</v>
      </c>
      <c r="J149" s="66" t="s">
        <v>741</v>
      </c>
      <c r="L149" s="67"/>
    </row>
    <row r="150" spans="1:12" s="42" customFormat="1" ht="12.75" customHeight="1" x14ac:dyDescent="0.2">
      <c r="A150" s="62">
        <v>139</v>
      </c>
      <c r="B150" s="68" t="s">
        <v>699</v>
      </c>
      <c r="C150" s="70"/>
      <c r="D150" s="81"/>
      <c r="E150" s="71"/>
      <c r="F150" s="71"/>
      <c r="G150" s="61">
        <v>6563307.8300000001</v>
      </c>
      <c r="H150" s="61">
        <v>6563307.8300000001</v>
      </c>
      <c r="I150" s="66">
        <f t="shared" si="2"/>
        <v>0</v>
      </c>
      <c r="J150" s="66"/>
      <c r="L150" s="67"/>
    </row>
    <row r="151" spans="1:12" s="42" customFormat="1" ht="84" customHeight="1" x14ac:dyDescent="0.2">
      <c r="A151" s="62">
        <v>140</v>
      </c>
      <c r="B151" s="68" t="s">
        <v>700</v>
      </c>
      <c r="C151" s="70"/>
      <c r="D151" s="81"/>
      <c r="E151" s="71"/>
      <c r="F151" s="71"/>
      <c r="G151" s="61">
        <v>2926983.15</v>
      </c>
      <c r="H151" s="61">
        <v>0</v>
      </c>
      <c r="I151" s="66">
        <f t="shared" si="2"/>
        <v>-2926983.15</v>
      </c>
      <c r="J151" s="66" t="s">
        <v>740</v>
      </c>
      <c r="L151" s="67"/>
    </row>
    <row r="152" spans="1:12" s="42" customFormat="1" ht="12" customHeight="1" x14ac:dyDescent="0.2">
      <c r="A152" s="62">
        <v>141</v>
      </c>
      <c r="B152" s="68" t="s">
        <v>701</v>
      </c>
      <c r="C152" s="70"/>
      <c r="D152" s="70"/>
      <c r="E152" s="71"/>
      <c r="F152" s="71"/>
      <c r="G152" s="61">
        <v>5467494.8399999999</v>
      </c>
      <c r="H152" s="61">
        <v>5467494.8399999999</v>
      </c>
      <c r="I152" s="66">
        <f t="shared" si="2"/>
        <v>0</v>
      </c>
      <c r="J152" s="66"/>
      <c r="L152" s="67"/>
    </row>
    <row r="153" spans="1:12" s="42" customFormat="1" ht="12" customHeight="1" x14ac:dyDescent="0.2">
      <c r="A153" s="62">
        <v>142</v>
      </c>
      <c r="B153" s="68" t="s">
        <v>702</v>
      </c>
      <c r="C153" s="70"/>
      <c r="D153" s="70"/>
      <c r="E153" s="71"/>
      <c r="F153" s="71"/>
      <c r="G153" s="61">
        <v>6603243.4199999999</v>
      </c>
      <c r="H153" s="61">
        <v>6603243.4199999999</v>
      </c>
      <c r="I153" s="66">
        <f t="shared" si="2"/>
        <v>0</v>
      </c>
      <c r="J153" s="66"/>
      <c r="L153" s="67"/>
    </row>
    <row r="154" spans="1:12" s="42" customFormat="1" ht="12" customHeight="1" x14ac:dyDescent="0.2">
      <c r="A154" s="62">
        <v>143</v>
      </c>
      <c r="B154" s="68" t="s">
        <v>704</v>
      </c>
      <c r="C154" s="70">
        <v>3206</v>
      </c>
      <c r="D154" s="70"/>
      <c r="E154" s="71"/>
      <c r="F154" s="71"/>
      <c r="G154" s="61">
        <v>5480750.5700000003</v>
      </c>
      <c r="H154" s="61">
        <v>5480750.5700000003</v>
      </c>
      <c r="I154" s="66">
        <f t="shared" si="2"/>
        <v>0</v>
      </c>
      <c r="J154" s="66"/>
      <c r="L154" s="67"/>
    </row>
    <row r="155" spans="1:12" s="42" customFormat="1" ht="12" customHeight="1" x14ac:dyDescent="0.2">
      <c r="A155" s="62">
        <v>144</v>
      </c>
      <c r="B155" s="68" t="s">
        <v>706</v>
      </c>
      <c r="C155" s="70"/>
      <c r="D155" s="70"/>
      <c r="E155" s="71"/>
      <c r="F155" s="71"/>
      <c r="G155" s="61">
        <v>4565859.29</v>
      </c>
      <c r="H155" s="61">
        <v>4565859.29</v>
      </c>
      <c r="I155" s="66">
        <f t="shared" si="2"/>
        <v>0</v>
      </c>
      <c r="J155" s="64"/>
      <c r="L155" s="67"/>
    </row>
    <row r="156" spans="1:12" s="42" customFormat="1" ht="12" customHeight="1" x14ac:dyDescent="0.2">
      <c r="A156" s="62">
        <v>145</v>
      </c>
      <c r="B156" s="68" t="s">
        <v>707</v>
      </c>
      <c r="C156" s="70"/>
      <c r="D156" s="70"/>
      <c r="E156" s="71"/>
      <c r="F156" s="71"/>
      <c r="G156" s="61">
        <v>2282929.64</v>
      </c>
      <c r="H156" s="61">
        <v>2282929.64</v>
      </c>
      <c r="I156" s="66">
        <f t="shared" si="2"/>
        <v>0</v>
      </c>
      <c r="J156" s="64"/>
      <c r="L156" s="67"/>
    </row>
    <row r="157" spans="1:12" s="42" customFormat="1" ht="12.75" customHeight="1" x14ac:dyDescent="0.2">
      <c r="A157" s="62">
        <v>146</v>
      </c>
      <c r="B157" s="68" t="s">
        <v>708</v>
      </c>
      <c r="C157" s="70"/>
      <c r="D157" s="70"/>
      <c r="E157" s="71"/>
      <c r="F157" s="71"/>
      <c r="G157" s="61">
        <v>4396211.26</v>
      </c>
      <c r="H157" s="61">
        <v>4396211.26</v>
      </c>
      <c r="I157" s="66">
        <f t="shared" si="2"/>
        <v>0</v>
      </c>
      <c r="J157" s="64"/>
      <c r="K157" s="67"/>
      <c r="L157" s="67"/>
    </row>
    <row r="158" spans="1:12" s="42" customFormat="1" ht="12" customHeight="1" x14ac:dyDescent="0.2">
      <c r="A158" s="62">
        <v>147</v>
      </c>
      <c r="B158" s="68" t="s">
        <v>720</v>
      </c>
      <c r="C158" s="70"/>
      <c r="D158" s="70"/>
      <c r="E158" s="71"/>
      <c r="F158" s="71"/>
      <c r="G158" s="61">
        <v>306299</v>
      </c>
      <c r="H158" s="61">
        <v>306299</v>
      </c>
      <c r="I158" s="66">
        <f t="shared" si="2"/>
        <v>0</v>
      </c>
      <c r="J158" s="64"/>
      <c r="L158" s="67"/>
    </row>
    <row r="159" spans="1:12" s="42" customFormat="1" ht="54.75" customHeight="1" x14ac:dyDescent="0.2">
      <c r="A159" s="62"/>
      <c r="B159" s="68" t="s">
        <v>698</v>
      </c>
      <c r="C159" s="70"/>
      <c r="D159" s="70"/>
      <c r="E159" s="71"/>
      <c r="F159" s="71"/>
      <c r="G159" s="61"/>
      <c r="H159" s="61">
        <v>109195.64</v>
      </c>
      <c r="I159" s="66">
        <f>H159-G159</f>
        <v>109195.64</v>
      </c>
      <c r="J159" s="64" t="s">
        <v>743</v>
      </c>
      <c r="L159" s="67"/>
    </row>
    <row r="160" spans="1:12" s="42" customFormat="1" ht="54.75" customHeight="1" x14ac:dyDescent="0.2">
      <c r="A160" s="62"/>
      <c r="B160" s="68" t="s">
        <v>742</v>
      </c>
      <c r="C160" s="70"/>
      <c r="D160" s="70"/>
      <c r="E160" s="71"/>
      <c r="F160" s="71"/>
      <c r="G160" s="61"/>
      <c r="H160" s="61">
        <v>2426896.7999999998</v>
      </c>
      <c r="I160" s="66">
        <f t="shared" si="2"/>
        <v>2426896.7999999998</v>
      </c>
      <c r="J160" s="64" t="s">
        <v>743</v>
      </c>
      <c r="L160" s="67"/>
    </row>
    <row r="161" spans="1:10" s="42" customFormat="1" ht="28.5" customHeight="1" x14ac:dyDescent="0.2">
      <c r="A161" s="198" t="s">
        <v>189</v>
      </c>
      <c r="B161" s="198"/>
      <c r="C161" s="61">
        <v>30649.599999999999</v>
      </c>
      <c r="D161" s="88"/>
      <c r="E161" s="61"/>
      <c r="F161" s="61"/>
      <c r="G161" s="61">
        <f>SUM(G12:G160)</f>
        <v>705269153.47000027</v>
      </c>
      <c r="H161" s="61">
        <f>SUM(H12:H160)</f>
        <v>691173577.6500001</v>
      </c>
      <c r="I161" s="61">
        <f>SUM(I12:I160)</f>
        <v>-14095575.820000004</v>
      </c>
      <c r="J161" s="61"/>
    </row>
    <row r="162" spans="1:10" s="42" customFormat="1" ht="12" customHeight="1" x14ac:dyDescent="0.2">
      <c r="A162" s="195" t="s">
        <v>191</v>
      </c>
      <c r="B162" s="196"/>
      <c r="C162" s="196"/>
      <c r="D162" s="196"/>
      <c r="E162" s="196"/>
      <c r="F162" s="196"/>
      <c r="G162" s="196"/>
      <c r="H162" s="196"/>
      <c r="I162" s="196"/>
      <c r="J162" s="196"/>
    </row>
    <row r="163" spans="1:10" s="42" customFormat="1" ht="12" customHeight="1" x14ac:dyDescent="0.2">
      <c r="A163" s="62">
        <v>148</v>
      </c>
      <c r="B163" s="72" t="s">
        <v>334</v>
      </c>
      <c r="C163" s="75"/>
      <c r="D163" s="70"/>
      <c r="E163" s="76"/>
      <c r="F163" s="76"/>
      <c r="G163" s="61">
        <v>3543386.29</v>
      </c>
      <c r="H163" s="61">
        <v>3543386.29</v>
      </c>
      <c r="I163" s="66">
        <f t="shared" ref="I163:I170" si="3">H163-G163</f>
        <v>0</v>
      </c>
      <c r="J163" s="66"/>
    </row>
    <row r="164" spans="1:10" s="42" customFormat="1" ht="12" customHeight="1" x14ac:dyDescent="0.2">
      <c r="A164" s="62">
        <v>149</v>
      </c>
      <c r="B164" s="72" t="s">
        <v>613</v>
      </c>
      <c r="C164" s="75"/>
      <c r="D164" s="70"/>
      <c r="E164" s="76"/>
      <c r="F164" s="76"/>
      <c r="G164" s="61">
        <v>3017903.44</v>
      </c>
      <c r="H164" s="61">
        <v>3017903.44</v>
      </c>
      <c r="I164" s="66">
        <f t="shared" si="3"/>
        <v>0</v>
      </c>
      <c r="J164" s="66"/>
    </row>
    <row r="165" spans="1:10" s="42" customFormat="1" ht="12" customHeight="1" x14ac:dyDescent="0.2">
      <c r="A165" s="62">
        <v>150</v>
      </c>
      <c r="B165" s="72" t="s">
        <v>614</v>
      </c>
      <c r="C165" s="75"/>
      <c r="D165" s="70"/>
      <c r="E165" s="76"/>
      <c r="F165" s="76"/>
      <c r="G165" s="61">
        <v>2814827.28</v>
      </c>
      <c r="H165" s="61">
        <v>2814827.28</v>
      </c>
      <c r="I165" s="66">
        <f t="shared" si="3"/>
        <v>0</v>
      </c>
      <c r="J165" s="66"/>
    </row>
    <row r="166" spans="1:10" s="42" customFormat="1" ht="12" customHeight="1" x14ac:dyDescent="0.2">
      <c r="A166" s="62">
        <v>151</v>
      </c>
      <c r="B166" s="72" t="s">
        <v>617</v>
      </c>
      <c r="C166" s="75"/>
      <c r="D166" s="70"/>
      <c r="E166" s="76"/>
      <c r="F166" s="76"/>
      <c r="G166" s="61">
        <v>3914961.37</v>
      </c>
      <c r="H166" s="61">
        <v>3914961.37</v>
      </c>
      <c r="I166" s="66">
        <f t="shared" si="3"/>
        <v>0</v>
      </c>
      <c r="J166" s="66"/>
    </row>
    <row r="167" spans="1:10" s="42" customFormat="1" ht="12" customHeight="1" x14ac:dyDescent="0.2">
      <c r="A167" s="62">
        <v>152</v>
      </c>
      <c r="B167" s="72" t="s">
        <v>620</v>
      </c>
      <c r="C167" s="75"/>
      <c r="D167" s="70"/>
      <c r="E167" s="76"/>
      <c r="F167" s="76"/>
      <c r="G167" s="61">
        <v>4106526.64</v>
      </c>
      <c r="H167" s="61">
        <v>4106526.64</v>
      </c>
      <c r="I167" s="66">
        <f t="shared" si="3"/>
        <v>0</v>
      </c>
      <c r="J167" s="66"/>
    </row>
    <row r="168" spans="1:10" s="104" customFormat="1" ht="12" customHeight="1" x14ac:dyDescent="0.2">
      <c r="A168" s="62">
        <v>153</v>
      </c>
      <c r="B168" s="72" t="s">
        <v>606</v>
      </c>
      <c r="C168" s="73"/>
      <c r="D168" s="70"/>
      <c r="E168" s="74"/>
      <c r="F168" s="74"/>
      <c r="G168" s="61">
        <v>5409510.1299999999</v>
      </c>
      <c r="H168" s="61">
        <v>5409510.1299999999</v>
      </c>
      <c r="I168" s="66">
        <f t="shared" si="3"/>
        <v>0</v>
      </c>
      <c r="J168" s="66"/>
    </row>
    <row r="169" spans="1:10" s="104" customFormat="1" ht="12" customHeight="1" x14ac:dyDescent="0.2">
      <c r="A169" s="62">
        <v>154</v>
      </c>
      <c r="B169" s="72" t="s">
        <v>611</v>
      </c>
      <c r="C169" s="73"/>
      <c r="D169" s="70"/>
      <c r="E169" s="74"/>
      <c r="F169" s="74"/>
      <c r="G169" s="61">
        <v>6625444.5499999998</v>
      </c>
      <c r="H169" s="61">
        <v>6625444.5499999998</v>
      </c>
      <c r="I169" s="66">
        <f t="shared" si="3"/>
        <v>0</v>
      </c>
      <c r="J169" s="66"/>
    </row>
    <row r="170" spans="1:10" s="104" customFormat="1" ht="12" customHeight="1" x14ac:dyDescent="0.2">
      <c r="A170" s="62">
        <v>155</v>
      </c>
      <c r="B170" s="72" t="s">
        <v>694</v>
      </c>
      <c r="C170" s="73"/>
      <c r="D170" s="70"/>
      <c r="E170" s="74"/>
      <c r="F170" s="74"/>
      <c r="G170" s="61">
        <v>3093378.44</v>
      </c>
      <c r="H170" s="61">
        <v>3093378.44</v>
      </c>
      <c r="I170" s="66">
        <f t="shared" si="3"/>
        <v>0</v>
      </c>
      <c r="J170" s="66"/>
    </row>
    <row r="171" spans="1:10" s="42" customFormat="1" ht="26.25" customHeight="1" x14ac:dyDescent="0.2">
      <c r="A171" s="198" t="s">
        <v>192</v>
      </c>
      <c r="B171" s="198"/>
      <c r="C171" s="61">
        <v>0</v>
      </c>
      <c r="D171" s="88"/>
      <c r="E171" s="69"/>
      <c r="F171" s="69"/>
      <c r="G171" s="61">
        <f>SUM(G163:G170)</f>
        <v>32525938.140000001</v>
      </c>
      <c r="H171" s="61">
        <f>SUM(H163:H170)</f>
        <v>32525938.140000001</v>
      </c>
      <c r="I171" s="61">
        <f t="shared" ref="I171" si="4">SUM(I163:I170)</f>
        <v>0</v>
      </c>
      <c r="J171" s="61"/>
    </row>
    <row r="172" spans="1:10" s="42" customFormat="1" ht="12" customHeight="1" x14ac:dyDescent="0.2">
      <c r="A172" s="195" t="s">
        <v>149</v>
      </c>
      <c r="B172" s="196"/>
      <c r="C172" s="196"/>
      <c r="D172" s="196"/>
      <c r="E172" s="196"/>
      <c r="F172" s="196"/>
      <c r="G172" s="196"/>
      <c r="H172" s="196"/>
      <c r="I172" s="196"/>
      <c r="J172" s="196"/>
    </row>
    <row r="173" spans="1:10" s="42" customFormat="1" ht="12" customHeight="1" x14ac:dyDescent="0.2">
      <c r="A173" s="62">
        <v>156</v>
      </c>
      <c r="B173" s="78" t="s">
        <v>336</v>
      </c>
      <c r="C173" s="97">
        <v>4065.4</v>
      </c>
      <c r="D173" s="70"/>
      <c r="E173" s="98"/>
      <c r="F173" s="98"/>
      <c r="G173" s="61">
        <v>6483994.2999999998</v>
      </c>
      <c r="H173" s="61">
        <v>6483994.2999999998</v>
      </c>
      <c r="I173" s="66">
        <f t="shared" ref="I173:I175" si="5">H173-G173</f>
        <v>0</v>
      </c>
      <c r="J173" s="66"/>
    </row>
    <row r="174" spans="1:10" s="42" customFormat="1" ht="12" customHeight="1" x14ac:dyDescent="0.2">
      <c r="A174" s="62">
        <v>157</v>
      </c>
      <c r="B174" s="78" t="s">
        <v>337</v>
      </c>
      <c r="C174" s="97">
        <v>1546</v>
      </c>
      <c r="D174" s="70"/>
      <c r="E174" s="98"/>
      <c r="F174" s="98"/>
      <c r="G174" s="61">
        <v>6839537.8899999997</v>
      </c>
      <c r="H174" s="61">
        <v>6839537.8899999997</v>
      </c>
      <c r="I174" s="66">
        <f t="shared" si="5"/>
        <v>0</v>
      </c>
      <c r="J174" s="66"/>
    </row>
    <row r="175" spans="1:10" s="42" customFormat="1" ht="12" customHeight="1" x14ac:dyDescent="0.2">
      <c r="A175" s="62">
        <v>158</v>
      </c>
      <c r="B175" s="78" t="s">
        <v>338</v>
      </c>
      <c r="C175" s="97">
        <v>6406.5</v>
      </c>
      <c r="D175" s="70"/>
      <c r="E175" s="98"/>
      <c r="F175" s="98"/>
      <c r="G175" s="61">
        <v>10078539.6</v>
      </c>
      <c r="H175" s="61">
        <v>10078539.6</v>
      </c>
      <c r="I175" s="66">
        <f t="shared" si="5"/>
        <v>0</v>
      </c>
      <c r="J175" s="66"/>
    </row>
    <row r="176" spans="1:10" s="42" customFormat="1" ht="28.5" customHeight="1" x14ac:dyDescent="0.2">
      <c r="A176" s="198" t="s">
        <v>150</v>
      </c>
      <c r="B176" s="198"/>
      <c r="C176" s="61">
        <v>12017.9</v>
      </c>
      <c r="D176" s="88"/>
      <c r="E176" s="69"/>
      <c r="F176" s="69"/>
      <c r="G176" s="61">
        <f t="shared" ref="G176:I176" si="6">SUM(G173:G175)</f>
        <v>23402071.789999999</v>
      </c>
      <c r="H176" s="61">
        <f t="shared" si="6"/>
        <v>23402071.789999999</v>
      </c>
      <c r="I176" s="61">
        <f t="shared" si="6"/>
        <v>0</v>
      </c>
      <c r="J176" s="61"/>
    </row>
    <row r="177" spans="1:15" s="42" customFormat="1" ht="12" customHeight="1" x14ac:dyDescent="0.2">
      <c r="A177" s="195" t="s">
        <v>687</v>
      </c>
      <c r="B177" s="196"/>
      <c r="C177" s="196"/>
      <c r="D177" s="196"/>
      <c r="E177" s="196"/>
      <c r="F177" s="196"/>
      <c r="G177" s="196"/>
      <c r="H177" s="196"/>
      <c r="I177" s="196"/>
      <c r="J177" s="196"/>
    </row>
    <row r="178" spans="1:15" s="42" customFormat="1" ht="12" customHeight="1" x14ac:dyDescent="0.2">
      <c r="A178" s="62">
        <v>159</v>
      </c>
      <c r="B178" s="80" t="s">
        <v>299</v>
      </c>
      <c r="C178" s="97">
        <v>4065.4</v>
      </c>
      <c r="D178" s="70"/>
      <c r="E178" s="98"/>
      <c r="F178" s="98"/>
      <c r="G178" s="61">
        <v>3538843.2</v>
      </c>
      <c r="H178" s="61">
        <v>3538843.2</v>
      </c>
      <c r="I178" s="66">
        <f t="shared" ref="I178:I181" si="7">H178-G178</f>
        <v>0</v>
      </c>
      <c r="J178" s="66"/>
    </row>
    <row r="179" spans="1:15" s="42" customFormat="1" ht="27" customHeight="1" x14ac:dyDescent="0.2">
      <c r="A179" s="62">
        <v>160</v>
      </c>
      <c r="B179" s="80" t="s">
        <v>300</v>
      </c>
      <c r="C179" s="97">
        <v>1546</v>
      </c>
      <c r="D179" s="70"/>
      <c r="E179" s="98"/>
      <c r="F179" s="98"/>
      <c r="G179" s="61">
        <v>2253576.34</v>
      </c>
      <c r="H179" s="61">
        <v>2550643.54</v>
      </c>
      <c r="I179" s="66">
        <f t="shared" si="7"/>
        <v>297067.20000000019</v>
      </c>
      <c r="J179" s="66" t="s">
        <v>749</v>
      </c>
    </row>
    <row r="180" spans="1:15" s="42" customFormat="1" ht="12" customHeight="1" x14ac:dyDescent="0.2">
      <c r="A180" s="62">
        <v>161</v>
      </c>
      <c r="B180" s="123" t="s">
        <v>75</v>
      </c>
      <c r="C180" s="105"/>
      <c r="D180" s="106"/>
      <c r="E180" s="105"/>
      <c r="F180" s="105"/>
      <c r="G180" s="61">
        <v>2891869.45</v>
      </c>
      <c r="H180" s="61">
        <v>2891869.45</v>
      </c>
      <c r="I180" s="66">
        <f t="shared" si="7"/>
        <v>0</v>
      </c>
      <c r="J180" s="66"/>
    </row>
    <row r="181" spans="1:15" s="42" customFormat="1" ht="12" customHeight="1" x14ac:dyDescent="0.2">
      <c r="A181" s="62">
        <v>162</v>
      </c>
      <c r="B181" s="79" t="s">
        <v>74</v>
      </c>
      <c r="C181" s="61">
        <v>875.6</v>
      </c>
      <c r="D181" s="70"/>
      <c r="E181" s="61"/>
      <c r="F181" s="61"/>
      <c r="G181" s="61">
        <v>3533041.92</v>
      </c>
      <c r="H181" s="61">
        <v>3533041.92</v>
      </c>
      <c r="I181" s="66">
        <f t="shared" si="7"/>
        <v>0</v>
      </c>
      <c r="J181" s="66"/>
    </row>
    <row r="182" spans="1:15" s="42" customFormat="1" ht="29.25" customHeight="1" x14ac:dyDescent="0.2">
      <c r="A182" s="198" t="s">
        <v>686</v>
      </c>
      <c r="B182" s="198"/>
      <c r="C182" s="61">
        <v>5611.4</v>
      </c>
      <c r="D182" s="88"/>
      <c r="E182" s="69"/>
      <c r="F182" s="69"/>
      <c r="G182" s="61">
        <f t="shared" ref="G182:I182" si="8">SUM(G178:G181)</f>
        <v>12217330.91</v>
      </c>
      <c r="H182" s="61">
        <f t="shared" si="8"/>
        <v>12514398.110000001</v>
      </c>
      <c r="I182" s="61">
        <f t="shared" si="8"/>
        <v>297067.20000000019</v>
      </c>
      <c r="J182" s="61"/>
    </row>
    <row r="183" spans="1:15" s="42" customFormat="1" ht="12" customHeight="1" x14ac:dyDescent="0.2">
      <c r="A183" s="233" t="s">
        <v>195</v>
      </c>
      <c r="B183" s="234"/>
      <c r="C183" s="234"/>
      <c r="D183" s="234"/>
      <c r="E183" s="234"/>
      <c r="F183" s="234"/>
      <c r="G183" s="234"/>
      <c r="H183" s="234"/>
      <c r="I183" s="234"/>
      <c r="J183" s="234"/>
    </row>
    <row r="184" spans="1:15" s="42" customFormat="1" ht="12" customHeight="1" x14ac:dyDescent="0.2">
      <c r="A184" s="62">
        <v>163</v>
      </c>
      <c r="B184" s="110" t="s">
        <v>340</v>
      </c>
      <c r="C184" s="61">
        <v>702.8</v>
      </c>
      <c r="D184" s="70"/>
      <c r="E184" s="61"/>
      <c r="F184" s="61"/>
      <c r="G184" s="61">
        <v>3920579.29</v>
      </c>
      <c r="H184" s="61">
        <v>3141029.08</v>
      </c>
      <c r="I184" s="66">
        <f t="shared" ref="I184:I186" si="9">H184-G184</f>
        <v>-779550.21</v>
      </c>
      <c r="J184" s="66" t="s">
        <v>738</v>
      </c>
    </row>
    <row r="185" spans="1:15" s="42" customFormat="1" ht="12" customHeight="1" x14ac:dyDescent="0.2">
      <c r="A185" s="62">
        <v>164</v>
      </c>
      <c r="B185" s="110" t="s">
        <v>341</v>
      </c>
      <c r="C185" s="61"/>
      <c r="D185" s="70"/>
      <c r="E185" s="61"/>
      <c r="F185" s="61"/>
      <c r="G185" s="61">
        <v>2525667.38</v>
      </c>
      <c r="H185" s="61">
        <v>2525667.38</v>
      </c>
      <c r="I185" s="66">
        <f t="shared" si="9"/>
        <v>0</v>
      </c>
      <c r="J185" s="66"/>
      <c r="O185" s="67">
        <f>I52+I56+I58+I104+I185+I186+I197+I199+I203+I204+I206+I207+I216+I271+I274+I275+I347+I349</f>
        <v>0</v>
      </c>
    </row>
    <row r="186" spans="1:15" s="42" customFormat="1" ht="12" customHeight="1" x14ac:dyDescent="0.2">
      <c r="A186" s="62">
        <v>165</v>
      </c>
      <c r="B186" s="80" t="s">
        <v>342</v>
      </c>
      <c r="C186" s="61">
        <v>1798.2</v>
      </c>
      <c r="D186" s="70"/>
      <c r="E186" s="61"/>
      <c r="F186" s="61"/>
      <c r="G186" s="61">
        <v>2376006.65</v>
      </c>
      <c r="H186" s="61">
        <v>2376006.65</v>
      </c>
      <c r="I186" s="66">
        <f t="shared" si="9"/>
        <v>0</v>
      </c>
      <c r="J186" s="66"/>
    </row>
    <row r="187" spans="1:15" s="42" customFormat="1" ht="30" customHeight="1" x14ac:dyDescent="0.2">
      <c r="A187" s="235" t="s">
        <v>196</v>
      </c>
      <c r="B187" s="235"/>
      <c r="C187" s="89">
        <v>2501</v>
      </c>
      <c r="D187" s="83"/>
      <c r="E187" s="61"/>
      <c r="F187" s="61"/>
      <c r="G187" s="89">
        <f t="shared" ref="G187:I187" si="10">SUM(G184:G186)</f>
        <v>8822253.3200000003</v>
      </c>
      <c r="H187" s="89">
        <f t="shared" si="10"/>
        <v>8042703.1099999994</v>
      </c>
      <c r="I187" s="89">
        <f t="shared" si="10"/>
        <v>-779550.21</v>
      </c>
      <c r="J187" s="89"/>
    </row>
    <row r="188" spans="1:15" s="42" customFormat="1" ht="12" customHeight="1" x14ac:dyDescent="0.2">
      <c r="A188" s="195" t="s">
        <v>194</v>
      </c>
      <c r="B188" s="196"/>
      <c r="C188" s="196"/>
      <c r="D188" s="196"/>
      <c r="E188" s="196"/>
      <c r="F188" s="196"/>
      <c r="G188" s="196"/>
      <c r="H188" s="196"/>
      <c r="I188" s="196"/>
      <c r="J188" s="196"/>
    </row>
    <row r="189" spans="1:15" s="42" customFormat="1" ht="12" customHeight="1" x14ac:dyDescent="0.2">
      <c r="A189" s="62">
        <v>166</v>
      </c>
      <c r="B189" s="84" t="s">
        <v>632</v>
      </c>
      <c r="C189" s="75">
        <v>977.9</v>
      </c>
      <c r="D189" s="70"/>
      <c r="E189" s="76"/>
      <c r="F189" s="76"/>
      <c r="G189" s="61">
        <v>5028861.2300000004</v>
      </c>
      <c r="H189" s="61">
        <v>5028861.2300000004</v>
      </c>
      <c r="I189" s="66">
        <f t="shared" ref="I189:I194" si="11">H189-G189</f>
        <v>0</v>
      </c>
      <c r="J189" s="66"/>
    </row>
    <row r="190" spans="1:15" s="42" customFormat="1" ht="12" customHeight="1" x14ac:dyDescent="0.2">
      <c r="A190" s="62">
        <v>167</v>
      </c>
      <c r="B190" s="84" t="s">
        <v>633</v>
      </c>
      <c r="C190" s="75"/>
      <c r="D190" s="70"/>
      <c r="E190" s="76"/>
      <c r="F190" s="76"/>
      <c r="G190" s="61">
        <v>5304421.47</v>
      </c>
      <c r="H190" s="61">
        <v>5304421.47</v>
      </c>
      <c r="I190" s="66">
        <f t="shared" si="11"/>
        <v>0</v>
      </c>
      <c r="J190" s="66"/>
    </row>
    <row r="191" spans="1:15" s="42" customFormat="1" ht="12" customHeight="1" x14ac:dyDescent="0.2">
      <c r="A191" s="62">
        <v>168</v>
      </c>
      <c r="B191" s="84" t="s">
        <v>634</v>
      </c>
      <c r="C191" s="75"/>
      <c r="D191" s="70"/>
      <c r="E191" s="76"/>
      <c r="F191" s="76"/>
      <c r="G191" s="61">
        <v>5491064.7800000003</v>
      </c>
      <c r="H191" s="61">
        <v>5491064.7800000003</v>
      </c>
      <c r="I191" s="66">
        <f t="shared" si="11"/>
        <v>0</v>
      </c>
      <c r="J191" s="66"/>
    </row>
    <row r="192" spans="1:15" s="42" customFormat="1" ht="12" customHeight="1" x14ac:dyDescent="0.2">
      <c r="A192" s="62">
        <v>169</v>
      </c>
      <c r="B192" s="84" t="s">
        <v>635</v>
      </c>
      <c r="C192" s="75"/>
      <c r="D192" s="70"/>
      <c r="E192" s="76"/>
      <c r="F192" s="76"/>
      <c r="G192" s="61">
        <v>5455174.8300000001</v>
      </c>
      <c r="H192" s="61">
        <v>5455174.8300000001</v>
      </c>
      <c r="I192" s="66">
        <f t="shared" si="11"/>
        <v>0</v>
      </c>
      <c r="J192" s="66"/>
    </row>
    <row r="193" spans="1:10" s="42" customFormat="1" ht="12" customHeight="1" x14ac:dyDescent="0.2">
      <c r="A193" s="62">
        <v>170</v>
      </c>
      <c r="B193" s="84" t="s">
        <v>623</v>
      </c>
      <c r="C193" s="85"/>
      <c r="D193" s="86"/>
      <c r="E193" s="87"/>
      <c r="F193" s="87"/>
      <c r="G193" s="61">
        <v>6823460.75</v>
      </c>
      <c r="H193" s="61">
        <v>6823460.75</v>
      </c>
      <c r="I193" s="66">
        <f t="shared" si="11"/>
        <v>0</v>
      </c>
      <c r="J193" s="66"/>
    </row>
    <row r="194" spans="1:10" s="42" customFormat="1" ht="12" customHeight="1" x14ac:dyDescent="0.2">
      <c r="A194" s="62">
        <v>171</v>
      </c>
      <c r="B194" s="84" t="s">
        <v>683</v>
      </c>
      <c r="C194" s="85"/>
      <c r="D194" s="86"/>
      <c r="E194" s="87"/>
      <c r="F194" s="87"/>
      <c r="G194" s="61">
        <v>18010676.48</v>
      </c>
      <c r="H194" s="61">
        <v>18010676.48</v>
      </c>
      <c r="I194" s="66">
        <f t="shared" si="11"/>
        <v>0</v>
      </c>
      <c r="J194" s="66"/>
    </row>
    <row r="195" spans="1:10" s="42" customFormat="1" ht="24.75" customHeight="1" x14ac:dyDescent="0.2">
      <c r="A195" s="198" t="s">
        <v>193</v>
      </c>
      <c r="B195" s="198"/>
      <c r="C195" s="61">
        <v>977.9</v>
      </c>
      <c r="D195" s="88"/>
      <c r="E195" s="69"/>
      <c r="F195" s="69"/>
      <c r="G195" s="61">
        <f t="shared" ref="G195:I195" si="12">SUM(G189:G194)</f>
        <v>46113659.540000007</v>
      </c>
      <c r="H195" s="61">
        <f t="shared" si="12"/>
        <v>46113659.540000007</v>
      </c>
      <c r="I195" s="61">
        <f t="shared" si="12"/>
        <v>0</v>
      </c>
      <c r="J195" s="61"/>
    </row>
    <row r="196" spans="1:10" s="42" customFormat="1" ht="12" customHeight="1" x14ac:dyDescent="0.2">
      <c r="A196" s="233" t="s">
        <v>197</v>
      </c>
      <c r="B196" s="234"/>
      <c r="C196" s="234"/>
      <c r="D196" s="234"/>
      <c r="E196" s="234"/>
      <c r="F196" s="234"/>
      <c r="G196" s="234"/>
      <c r="H196" s="234"/>
      <c r="I196" s="234"/>
      <c r="J196" s="234"/>
    </row>
    <row r="197" spans="1:10" s="42" customFormat="1" ht="12" customHeight="1" x14ac:dyDescent="0.2">
      <c r="A197" s="62">
        <v>172</v>
      </c>
      <c r="B197" s="123" t="s">
        <v>639</v>
      </c>
      <c r="C197" s="61">
        <v>702.8</v>
      </c>
      <c r="D197" s="70"/>
      <c r="E197" s="61"/>
      <c r="F197" s="61"/>
      <c r="G197" s="61">
        <v>2061484.82</v>
      </c>
      <c r="H197" s="61">
        <v>2061484.82</v>
      </c>
      <c r="I197" s="66">
        <f t="shared" ref="I197:I200" si="13">H197-G197</f>
        <v>0</v>
      </c>
      <c r="J197" s="66"/>
    </row>
    <row r="198" spans="1:10" s="42" customFormat="1" ht="12" customHeight="1" x14ac:dyDescent="0.2">
      <c r="A198" s="62">
        <v>173</v>
      </c>
      <c r="B198" s="123" t="s">
        <v>640</v>
      </c>
      <c r="C198" s="61"/>
      <c r="D198" s="70"/>
      <c r="E198" s="61"/>
      <c r="F198" s="61"/>
      <c r="G198" s="61">
        <v>2550011.29</v>
      </c>
      <c r="H198" s="61">
        <v>2550011.29</v>
      </c>
      <c r="I198" s="66">
        <f t="shared" si="13"/>
        <v>0</v>
      </c>
      <c r="J198" s="66"/>
    </row>
    <row r="199" spans="1:10" s="42" customFormat="1" ht="12" customHeight="1" x14ac:dyDescent="0.2">
      <c r="A199" s="62">
        <v>174</v>
      </c>
      <c r="B199" s="123" t="s">
        <v>641</v>
      </c>
      <c r="C199" s="61">
        <v>1798.2</v>
      </c>
      <c r="D199" s="70"/>
      <c r="E199" s="61"/>
      <c r="F199" s="61"/>
      <c r="G199" s="61">
        <v>1405487.81</v>
      </c>
      <c r="H199" s="61">
        <v>1405487.81</v>
      </c>
      <c r="I199" s="66">
        <f t="shared" si="13"/>
        <v>0</v>
      </c>
      <c r="J199" s="66"/>
    </row>
    <row r="200" spans="1:10" s="42" customFormat="1" ht="12" customHeight="1" x14ac:dyDescent="0.2">
      <c r="A200" s="62">
        <v>175</v>
      </c>
      <c r="B200" s="123" t="s">
        <v>145</v>
      </c>
      <c r="C200" s="61"/>
      <c r="D200" s="70"/>
      <c r="E200" s="61"/>
      <c r="F200" s="61"/>
      <c r="G200" s="61">
        <v>6678892.7199999997</v>
      </c>
      <c r="H200" s="61">
        <v>6678892.7199999997</v>
      </c>
      <c r="I200" s="66">
        <f t="shared" si="13"/>
        <v>0</v>
      </c>
      <c r="J200" s="66"/>
    </row>
    <row r="201" spans="1:10" s="42" customFormat="1" ht="42" customHeight="1" x14ac:dyDescent="0.2">
      <c r="A201" s="235" t="s">
        <v>230</v>
      </c>
      <c r="B201" s="235"/>
      <c r="C201" s="89">
        <v>2501</v>
      </c>
      <c r="D201" s="83"/>
      <c r="E201" s="61"/>
      <c r="F201" s="61"/>
      <c r="G201" s="89">
        <f t="shared" ref="G201:I201" si="14">SUM(G197:G200)</f>
        <v>12695876.640000001</v>
      </c>
      <c r="H201" s="89">
        <f t="shared" si="14"/>
        <v>12695876.640000001</v>
      </c>
      <c r="I201" s="89">
        <f t="shared" si="14"/>
        <v>0</v>
      </c>
      <c r="J201" s="89"/>
    </row>
    <row r="202" spans="1:10" s="42" customFormat="1" ht="12" customHeight="1" x14ac:dyDescent="0.2">
      <c r="A202" s="195" t="s">
        <v>218</v>
      </c>
      <c r="B202" s="196"/>
      <c r="C202" s="196"/>
      <c r="D202" s="196"/>
      <c r="E202" s="196"/>
      <c r="F202" s="196"/>
      <c r="G202" s="196"/>
      <c r="H202" s="196"/>
      <c r="I202" s="196"/>
      <c r="J202" s="196"/>
    </row>
    <row r="203" spans="1:10" s="42" customFormat="1" ht="12" customHeight="1" x14ac:dyDescent="0.2">
      <c r="A203" s="62">
        <v>176</v>
      </c>
      <c r="B203" s="123" t="s">
        <v>343</v>
      </c>
      <c r="C203" s="61">
        <v>961.6</v>
      </c>
      <c r="D203" s="70"/>
      <c r="E203" s="61"/>
      <c r="F203" s="61"/>
      <c r="G203" s="61">
        <v>2588063.84</v>
      </c>
      <c r="H203" s="61">
        <v>2588063.84</v>
      </c>
      <c r="I203" s="66">
        <f t="shared" ref="I203:I213" si="15">H203-G203</f>
        <v>0</v>
      </c>
      <c r="J203" s="66"/>
    </row>
    <row r="204" spans="1:10" s="42" customFormat="1" ht="12" customHeight="1" x14ac:dyDescent="0.2">
      <c r="A204" s="62">
        <v>177</v>
      </c>
      <c r="B204" s="123" t="s">
        <v>344</v>
      </c>
      <c r="C204" s="61">
        <v>964.1</v>
      </c>
      <c r="D204" s="70"/>
      <c r="E204" s="61"/>
      <c r="F204" s="61"/>
      <c r="G204" s="61">
        <v>1619442.69</v>
      </c>
      <c r="H204" s="61">
        <v>1619442.69</v>
      </c>
      <c r="I204" s="66">
        <f t="shared" si="15"/>
        <v>0</v>
      </c>
      <c r="J204" s="66"/>
    </row>
    <row r="205" spans="1:10" s="42" customFormat="1" ht="12" customHeight="1" x14ac:dyDescent="0.2">
      <c r="A205" s="62">
        <v>178</v>
      </c>
      <c r="B205" s="123" t="s">
        <v>646</v>
      </c>
      <c r="C205" s="61">
        <v>961.6</v>
      </c>
      <c r="D205" s="70"/>
      <c r="E205" s="61"/>
      <c r="F205" s="61"/>
      <c r="G205" s="61">
        <v>4137161.45</v>
      </c>
      <c r="H205" s="61">
        <v>4137161.45</v>
      </c>
      <c r="I205" s="66">
        <f t="shared" si="15"/>
        <v>0</v>
      </c>
      <c r="J205" s="66"/>
    </row>
    <row r="206" spans="1:10" s="42" customFormat="1" ht="12" customHeight="1" x14ac:dyDescent="0.2">
      <c r="A206" s="62">
        <v>179</v>
      </c>
      <c r="B206" s="123" t="s">
        <v>651</v>
      </c>
      <c r="C206" s="61">
        <v>1676.6</v>
      </c>
      <c r="D206" s="70"/>
      <c r="E206" s="61"/>
      <c r="F206" s="61"/>
      <c r="G206" s="61">
        <v>3278977.56</v>
      </c>
      <c r="H206" s="61">
        <v>3278977.56</v>
      </c>
      <c r="I206" s="66">
        <f t="shared" si="15"/>
        <v>0</v>
      </c>
      <c r="J206" s="66"/>
    </row>
    <row r="207" spans="1:10" s="42" customFormat="1" ht="12" customHeight="1" x14ac:dyDescent="0.2">
      <c r="A207" s="62">
        <v>180</v>
      </c>
      <c r="B207" s="123" t="s">
        <v>652</v>
      </c>
      <c r="C207" s="61"/>
      <c r="D207" s="70"/>
      <c r="E207" s="61"/>
      <c r="F207" s="61"/>
      <c r="G207" s="61">
        <v>3456810.28</v>
      </c>
      <c r="H207" s="61">
        <v>3456810.28</v>
      </c>
      <c r="I207" s="66">
        <f t="shared" si="15"/>
        <v>0</v>
      </c>
      <c r="J207" s="66"/>
    </row>
    <row r="208" spans="1:10" s="42" customFormat="1" ht="12" customHeight="1" x14ac:dyDescent="0.2">
      <c r="A208" s="62">
        <v>181</v>
      </c>
      <c r="B208" s="123" t="s">
        <v>346</v>
      </c>
      <c r="C208" s="61"/>
      <c r="D208" s="70"/>
      <c r="E208" s="61"/>
      <c r="F208" s="61"/>
      <c r="G208" s="61">
        <v>2713576.77</v>
      </c>
      <c r="H208" s="61">
        <v>2713576.77</v>
      </c>
      <c r="I208" s="66">
        <f t="shared" si="15"/>
        <v>0</v>
      </c>
      <c r="J208" s="66"/>
    </row>
    <row r="209" spans="1:10" s="42" customFormat="1" ht="12" customHeight="1" x14ac:dyDescent="0.2">
      <c r="A209" s="62">
        <v>182</v>
      </c>
      <c r="B209" s="123" t="s">
        <v>347</v>
      </c>
      <c r="C209" s="61"/>
      <c r="D209" s="70"/>
      <c r="E209" s="61"/>
      <c r="F209" s="61"/>
      <c r="G209" s="61">
        <v>11136084.939999999</v>
      </c>
      <c r="H209" s="61">
        <v>11136084.939999999</v>
      </c>
      <c r="I209" s="66">
        <f t="shared" si="15"/>
        <v>0</v>
      </c>
      <c r="J209" s="66"/>
    </row>
    <row r="210" spans="1:10" s="42" customFormat="1" ht="12" customHeight="1" x14ac:dyDescent="0.2">
      <c r="A210" s="62">
        <v>183</v>
      </c>
      <c r="B210" s="123" t="s">
        <v>348</v>
      </c>
      <c r="C210" s="61"/>
      <c r="D210" s="70"/>
      <c r="E210" s="61"/>
      <c r="F210" s="61"/>
      <c r="G210" s="61">
        <v>2627926.66</v>
      </c>
      <c r="H210" s="61">
        <v>2495961.39</v>
      </c>
      <c r="I210" s="66">
        <f t="shared" si="15"/>
        <v>-131965.27000000002</v>
      </c>
      <c r="J210" s="66" t="s">
        <v>738</v>
      </c>
    </row>
    <row r="211" spans="1:10" s="42" customFormat="1" ht="12" customHeight="1" x14ac:dyDescent="0.2">
      <c r="A211" s="62">
        <v>184</v>
      </c>
      <c r="B211" s="123" t="s">
        <v>349</v>
      </c>
      <c r="C211" s="61"/>
      <c r="D211" s="70"/>
      <c r="E211" s="61"/>
      <c r="F211" s="61"/>
      <c r="G211" s="61">
        <v>1484284.51</v>
      </c>
      <c r="H211" s="61">
        <v>1484284.51</v>
      </c>
      <c r="I211" s="66">
        <f t="shared" si="15"/>
        <v>0</v>
      </c>
      <c r="J211" s="66"/>
    </row>
    <row r="212" spans="1:10" s="42" customFormat="1" ht="12" customHeight="1" x14ac:dyDescent="0.2">
      <c r="A212" s="62">
        <v>185</v>
      </c>
      <c r="B212" s="123" t="s">
        <v>677</v>
      </c>
      <c r="C212" s="61"/>
      <c r="D212" s="70"/>
      <c r="E212" s="61"/>
      <c r="F212" s="61"/>
      <c r="G212" s="61">
        <v>4842699.4400000004</v>
      </c>
      <c r="H212" s="61">
        <v>4842699.4400000004</v>
      </c>
      <c r="I212" s="66">
        <f t="shared" si="15"/>
        <v>0</v>
      </c>
      <c r="J212" s="66"/>
    </row>
    <row r="213" spans="1:10" s="42" customFormat="1" ht="12" customHeight="1" x14ac:dyDescent="0.2">
      <c r="A213" s="62">
        <v>186</v>
      </c>
      <c r="B213" s="123" t="s">
        <v>684</v>
      </c>
      <c r="C213" s="61"/>
      <c r="D213" s="70"/>
      <c r="E213" s="61"/>
      <c r="F213" s="61"/>
      <c r="G213" s="61">
        <v>8811885.1899999995</v>
      </c>
      <c r="H213" s="61">
        <v>8811885.1899999995</v>
      </c>
      <c r="I213" s="66">
        <f t="shared" si="15"/>
        <v>0</v>
      </c>
      <c r="J213" s="66"/>
    </row>
    <row r="214" spans="1:10" s="42" customFormat="1" ht="27.75" customHeight="1" x14ac:dyDescent="0.2">
      <c r="A214" s="198" t="s">
        <v>198</v>
      </c>
      <c r="B214" s="198"/>
      <c r="C214" s="61">
        <v>4563.8999999999996</v>
      </c>
      <c r="D214" s="88"/>
      <c r="E214" s="69"/>
      <c r="F214" s="69"/>
      <c r="G214" s="61">
        <f t="shared" ref="G214:I214" si="16">SUM(G203:G213)</f>
        <v>46696913.329999998</v>
      </c>
      <c r="H214" s="61">
        <f t="shared" si="16"/>
        <v>46564948.060000002</v>
      </c>
      <c r="I214" s="61">
        <f t="shared" si="16"/>
        <v>-131965.27000000002</v>
      </c>
      <c r="J214" s="61"/>
    </row>
    <row r="215" spans="1:10" s="42" customFormat="1" ht="12" customHeight="1" x14ac:dyDescent="0.2">
      <c r="A215" s="233" t="s">
        <v>232</v>
      </c>
      <c r="B215" s="234"/>
      <c r="C215" s="234"/>
      <c r="D215" s="234"/>
      <c r="E215" s="234"/>
      <c r="F215" s="234"/>
      <c r="G215" s="234"/>
      <c r="H215" s="234"/>
      <c r="I215" s="234"/>
      <c r="J215" s="234"/>
    </row>
    <row r="216" spans="1:10" s="42" customFormat="1" ht="12" customHeight="1" x14ac:dyDescent="0.2">
      <c r="A216" s="82">
        <v>187</v>
      </c>
      <c r="B216" s="123" t="s">
        <v>654</v>
      </c>
      <c r="C216" s="61">
        <v>291.39999999999998</v>
      </c>
      <c r="D216" s="70">
        <v>15.3</v>
      </c>
      <c r="E216" s="61"/>
      <c r="F216" s="61"/>
      <c r="G216" s="61">
        <v>2716861.39</v>
      </c>
      <c r="H216" s="61">
        <v>2716861.39</v>
      </c>
      <c r="I216" s="66">
        <f t="shared" ref="I216:I219" si="17">H216-G216</f>
        <v>0</v>
      </c>
      <c r="J216" s="66"/>
    </row>
    <row r="217" spans="1:10" s="42" customFormat="1" ht="12" customHeight="1" x14ac:dyDescent="0.2">
      <c r="A217" s="82">
        <v>188</v>
      </c>
      <c r="B217" s="123" t="s">
        <v>655</v>
      </c>
      <c r="C217" s="61"/>
      <c r="D217" s="70"/>
      <c r="E217" s="61"/>
      <c r="F217" s="61"/>
      <c r="G217" s="61">
        <v>4137946.68</v>
      </c>
      <c r="H217" s="61">
        <v>4137946.68</v>
      </c>
      <c r="I217" s="66">
        <f t="shared" si="17"/>
        <v>0</v>
      </c>
      <c r="J217" s="66"/>
    </row>
    <row r="218" spans="1:10" s="42" customFormat="1" ht="12" customHeight="1" x14ac:dyDescent="0.2">
      <c r="A218" s="82">
        <v>189</v>
      </c>
      <c r="B218" s="123" t="s">
        <v>690</v>
      </c>
      <c r="C218" s="61"/>
      <c r="D218" s="70"/>
      <c r="E218" s="61"/>
      <c r="F218" s="61"/>
      <c r="G218" s="61">
        <v>4363910.66</v>
      </c>
      <c r="H218" s="61">
        <v>4363910.66</v>
      </c>
      <c r="I218" s="66">
        <f t="shared" si="17"/>
        <v>0</v>
      </c>
      <c r="J218" s="66"/>
    </row>
    <row r="219" spans="1:10" s="42" customFormat="1" ht="11.25" customHeight="1" x14ac:dyDescent="0.2">
      <c r="A219" s="82">
        <v>190</v>
      </c>
      <c r="B219" s="123" t="s">
        <v>709</v>
      </c>
      <c r="C219" s="61"/>
      <c r="D219" s="70"/>
      <c r="E219" s="61"/>
      <c r="F219" s="61"/>
      <c r="G219" s="61">
        <v>2912504.92</v>
      </c>
      <c r="H219" s="61">
        <v>2912504.92</v>
      </c>
      <c r="I219" s="66">
        <f t="shared" si="17"/>
        <v>0</v>
      </c>
      <c r="J219" s="66"/>
    </row>
    <row r="220" spans="1:10" s="42" customFormat="1" ht="29.25" customHeight="1" x14ac:dyDescent="0.2">
      <c r="A220" s="82">
        <v>191</v>
      </c>
      <c r="B220" s="123" t="s">
        <v>713</v>
      </c>
      <c r="C220" s="89">
        <v>590.20000000000005</v>
      </c>
      <c r="D220" s="70"/>
      <c r="E220" s="61"/>
      <c r="F220" s="61"/>
      <c r="G220" s="61">
        <v>2788423.2</v>
      </c>
      <c r="H220" s="61">
        <v>3035826.92</v>
      </c>
      <c r="I220" s="66">
        <f t="shared" ref="I220" si="18">H220-G220</f>
        <v>247403.71999999974</v>
      </c>
      <c r="J220" s="66" t="s">
        <v>749</v>
      </c>
    </row>
    <row r="221" spans="1:10" s="42" customFormat="1" ht="25.5" customHeight="1" x14ac:dyDescent="0.2">
      <c r="A221" s="232" t="s">
        <v>233</v>
      </c>
      <c r="B221" s="232"/>
      <c r="C221" s="105">
        <v>590.20000000000005</v>
      </c>
      <c r="D221" s="106"/>
      <c r="E221" s="105"/>
      <c r="F221" s="105"/>
      <c r="G221" s="105">
        <f>SUM(G216:G220)</f>
        <v>16919646.850000001</v>
      </c>
      <c r="H221" s="105">
        <f>SUM(H216:H220)</f>
        <v>17167050.57</v>
      </c>
      <c r="I221" s="105">
        <f>SUM(I216:I220)</f>
        <v>247403.71999999974</v>
      </c>
      <c r="J221" s="105"/>
    </row>
    <row r="222" spans="1:10" s="42" customFormat="1" ht="12" customHeight="1" x14ac:dyDescent="0.2">
      <c r="A222" s="233" t="s">
        <v>228</v>
      </c>
      <c r="B222" s="234"/>
      <c r="C222" s="234"/>
      <c r="D222" s="234"/>
      <c r="E222" s="234"/>
      <c r="F222" s="234"/>
      <c r="G222" s="234"/>
      <c r="H222" s="234"/>
      <c r="I222" s="234"/>
      <c r="J222" s="234"/>
    </row>
    <row r="223" spans="1:10" s="42" customFormat="1" ht="12" customHeight="1" x14ac:dyDescent="0.2">
      <c r="A223" s="82">
        <v>192</v>
      </c>
      <c r="B223" s="123" t="s">
        <v>666</v>
      </c>
      <c r="C223" s="89">
        <v>590.20000000000005</v>
      </c>
      <c r="D223" s="70"/>
      <c r="E223" s="61"/>
      <c r="F223" s="61"/>
      <c r="G223" s="61">
        <v>3837446.58</v>
      </c>
      <c r="H223" s="61">
        <v>3837446.58</v>
      </c>
      <c r="I223" s="66">
        <f t="shared" ref="I223" si="19">H223-G223</f>
        <v>0</v>
      </c>
      <c r="J223" s="66"/>
    </row>
    <row r="224" spans="1:10" s="42" customFormat="1" ht="30.75" customHeight="1" x14ac:dyDescent="0.2">
      <c r="A224" s="232" t="s">
        <v>229</v>
      </c>
      <c r="B224" s="232"/>
      <c r="C224" s="105">
        <v>590.20000000000005</v>
      </c>
      <c r="D224" s="106"/>
      <c r="E224" s="105"/>
      <c r="F224" s="105"/>
      <c r="G224" s="105">
        <f t="shared" ref="G224:I224" si="20">SUM(G223)</f>
        <v>3837446.58</v>
      </c>
      <c r="H224" s="105">
        <f t="shared" si="20"/>
        <v>3837446.58</v>
      </c>
      <c r="I224" s="105">
        <f t="shared" si="20"/>
        <v>0</v>
      </c>
      <c r="J224" s="105"/>
    </row>
    <row r="225" spans="1:10" s="42" customFormat="1" ht="12" customHeight="1" x14ac:dyDescent="0.2">
      <c r="A225" s="238" t="s">
        <v>206</v>
      </c>
      <c r="B225" s="238"/>
      <c r="C225" s="238"/>
      <c r="D225" s="238"/>
      <c r="E225" s="238"/>
      <c r="F225" s="238"/>
      <c r="G225" s="238"/>
      <c r="H225" s="238"/>
      <c r="I225" s="238"/>
      <c r="J225" s="238"/>
    </row>
    <row r="226" spans="1:10" s="42" customFormat="1" ht="12" customHeight="1" x14ac:dyDescent="0.2">
      <c r="A226" s="62">
        <v>193</v>
      </c>
      <c r="B226" s="123" t="s">
        <v>1</v>
      </c>
      <c r="C226" s="126"/>
      <c r="D226" s="126"/>
      <c r="E226" s="126"/>
      <c r="F226" s="126"/>
      <c r="G226" s="61">
        <v>3123137.67</v>
      </c>
      <c r="H226" s="61">
        <v>3123137.67</v>
      </c>
      <c r="I226" s="66">
        <f t="shared" ref="I226:I229" si="21">H226-G226</f>
        <v>0</v>
      </c>
      <c r="J226" s="66"/>
    </row>
    <row r="227" spans="1:10" s="42" customFormat="1" ht="12" customHeight="1" x14ac:dyDescent="0.2">
      <c r="A227" s="62">
        <v>194</v>
      </c>
      <c r="B227" s="123" t="s">
        <v>2</v>
      </c>
      <c r="C227" s="126"/>
      <c r="D227" s="126"/>
      <c r="E227" s="126"/>
      <c r="F227" s="126"/>
      <c r="G227" s="61">
        <v>3517548.28</v>
      </c>
      <c r="H227" s="61">
        <v>3517548.28</v>
      </c>
      <c r="I227" s="66">
        <f t="shared" si="21"/>
        <v>0</v>
      </c>
      <c r="J227" s="66"/>
    </row>
    <row r="228" spans="1:10" s="42" customFormat="1" ht="12" customHeight="1" x14ac:dyDescent="0.2">
      <c r="A228" s="62">
        <v>195</v>
      </c>
      <c r="B228" s="123" t="s">
        <v>5</v>
      </c>
      <c r="C228" s="126"/>
      <c r="D228" s="126"/>
      <c r="E228" s="126"/>
      <c r="F228" s="126"/>
      <c r="G228" s="61">
        <v>3202132.55</v>
      </c>
      <c r="H228" s="61">
        <v>3202132.55</v>
      </c>
      <c r="I228" s="66">
        <f t="shared" si="21"/>
        <v>0</v>
      </c>
      <c r="J228" s="66"/>
    </row>
    <row r="229" spans="1:10" s="42" customFormat="1" ht="12" customHeight="1" x14ac:dyDescent="0.2">
      <c r="A229" s="62">
        <v>196</v>
      </c>
      <c r="B229" s="123" t="s">
        <v>6</v>
      </c>
      <c r="C229" s="89">
        <v>590.20000000000005</v>
      </c>
      <c r="D229" s="70"/>
      <c r="E229" s="61"/>
      <c r="F229" s="61"/>
      <c r="G229" s="61">
        <v>3060815.39</v>
      </c>
      <c r="H229" s="61">
        <v>3060815.39</v>
      </c>
      <c r="I229" s="66">
        <f t="shared" si="21"/>
        <v>0</v>
      </c>
      <c r="J229" s="66"/>
    </row>
    <row r="230" spans="1:10" s="42" customFormat="1" ht="30.75" customHeight="1" x14ac:dyDescent="0.2">
      <c r="A230" s="232" t="s">
        <v>203</v>
      </c>
      <c r="B230" s="232"/>
      <c r="C230" s="105">
        <v>590.20000000000005</v>
      </c>
      <c r="D230" s="106"/>
      <c r="E230" s="105"/>
      <c r="F230" s="105"/>
      <c r="G230" s="105">
        <f t="shared" ref="G230:I230" si="22">SUM(G226:G229)</f>
        <v>12903633.890000001</v>
      </c>
      <c r="H230" s="105">
        <f t="shared" si="22"/>
        <v>12903633.890000001</v>
      </c>
      <c r="I230" s="105">
        <f t="shared" si="22"/>
        <v>0</v>
      </c>
      <c r="J230" s="105"/>
    </row>
    <row r="231" spans="1:10" s="42" customFormat="1" ht="12" customHeight="1" x14ac:dyDescent="0.2">
      <c r="A231" s="239" t="s">
        <v>199</v>
      </c>
      <c r="B231" s="240"/>
      <c r="C231" s="240"/>
      <c r="D231" s="240"/>
      <c r="E231" s="240"/>
      <c r="F231" s="240"/>
      <c r="G231" s="240"/>
      <c r="H231" s="240"/>
      <c r="I231" s="240"/>
      <c r="J231" s="240"/>
    </row>
    <row r="232" spans="1:10" s="42" customFormat="1" ht="12" customHeight="1" x14ac:dyDescent="0.2">
      <c r="A232" s="62">
        <v>197</v>
      </c>
      <c r="B232" s="123" t="s">
        <v>667</v>
      </c>
      <c r="C232" s="89">
        <v>590.20000000000005</v>
      </c>
      <c r="D232" s="70"/>
      <c r="E232" s="61"/>
      <c r="F232" s="61"/>
      <c r="G232" s="61">
        <v>2186444.5299999998</v>
      </c>
      <c r="H232" s="61">
        <v>2186444.5299999998</v>
      </c>
      <c r="I232" s="66">
        <f t="shared" ref="I232" si="23">H232-G232</f>
        <v>0</v>
      </c>
      <c r="J232" s="66"/>
    </row>
    <row r="233" spans="1:10" s="42" customFormat="1" ht="26.25" customHeight="1" x14ac:dyDescent="0.2">
      <c r="A233" s="232" t="s">
        <v>136</v>
      </c>
      <c r="B233" s="232"/>
      <c r="C233" s="105" t="e">
        <v>#REF!</v>
      </c>
      <c r="D233" s="106"/>
      <c r="E233" s="105"/>
      <c r="F233" s="105"/>
      <c r="G233" s="105">
        <f t="shared" ref="G233:I233" si="24">SUM(G232)</f>
        <v>2186444.5299999998</v>
      </c>
      <c r="H233" s="105">
        <f t="shared" si="24"/>
        <v>2186444.5299999998</v>
      </c>
      <c r="I233" s="105">
        <f t="shared" si="24"/>
        <v>0</v>
      </c>
      <c r="J233" s="105"/>
    </row>
    <row r="234" spans="1:10" s="42" customFormat="1" ht="12" customHeight="1" x14ac:dyDescent="0.2">
      <c r="A234" s="239" t="s">
        <v>200</v>
      </c>
      <c r="B234" s="240"/>
      <c r="C234" s="240"/>
      <c r="D234" s="240"/>
      <c r="E234" s="240"/>
      <c r="F234" s="240"/>
      <c r="G234" s="240"/>
      <c r="H234" s="240"/>
      <c r="I234" s="240"/>
      <c r="J234" s="240"/>
    </row>
    <row r="235" spans="1:10" s="42" customFormat="1" ht="12" customHeight="1" x14ac:dyDescent="0.2">
      <c r="A235" s="62">
        <v>198</v>
      </c>
      <c r="B235" s="79" t="s">
        <v>668</v>
      </c>
      <c r="C235" s="89"/>
      <c r="D235" s="70"/>
      <c r="E235" s="61"/>
      <c r="F235" s="61"/>
      <c r="G235" s="61">
        <v>2050382.09</v>
      </c>
      <c r="H235" s="61">
        <v>2050382.09</v>
      </c>
      <c r="I235" s="66">
        <f t="shared" ref="I235:I239" si="25">H235-G235</f>
        <v>0</v>
      </c>
      <c r="J235" s="66"/>
    </row>
    <row r="236" spans="1:10" s="42" customFormat="1" ht="12" customHeight="1" x14ac:dyDescent="0.2">
      <c r="A236" s="62">
        <v>199</v>
      </c>
      <c r="B236" s="79" t="s">
        <v>669</v>
      </c>
      <c r="C236" s="89"/>
      <c r="D236" s="70"/>
      <c r="E236" s="61"/>
      <c r="F236" s="61"/>
      <c r="G236" s="61">
        <v>3347595.85</v>
      </c>
      <c r="H236" s="61">
        <v>3347595.85</v>
      </c>
      <c r="I236" s="66">
        <f t="shared" si="25"/>
        <v>0</v>
      </c>
      <c r="J236" s="66"/>
    </row>
    <row r="237" spans="1:10" s="42" customFormat="1" ht="10.5" customHeight="1" x14ac:dyDescent="0.2">
      <c r="A237" s="62">
        <v>200</v>
      </c>
      <c r="B237" s="79" t="s">
        <v>714</v>
      </c>
      <c r="C237" s="89"/>
      <c r="D237" s="70"/>
      <c r="E237" s="61"/>
      <c r="F237" s="61"/>
      <c r="G237" s="61">
        <v>2598969.23</v>
      </c>
      <c r="H237" s="61">
        <v>2598969.23</v>
      </c>
      <c r="I237" s="66">
        <f t="shared" si="25"/>
        <v>0</v>
      </c>
      <c r="J237" s="66"/>
    </row>
    <row r="238" spans="1:10" s="42" customFormat="1" ht="12" customHeight="1" x14ac:dyDescent="0.2">
      <c r="A238" s="62">
        <v>201</v>
      </c>
      <c r="B238" s="79" t="s">
        <v>670</v>
      </c>
      <c r="C238" s="89"/>
      <c r="D238" s="70"/>
      <c r="E238" s="61"/>
      <c r="F238" s="61"/>
      <c r="G238" s="61">
        <v>3049419.31</v>
      </c>
      <c r="H238" s="61">
        <v>3049419.31</v>
      </c>
      <c r="I238" s="66">
        <f t="shared" si="25"/>
        <v>0</v>
      </c>
      <c r="J238" s="66"/>
    </row>
    <row r="239" spans="1:10" s="42" customFormat="1" ht="12" customHeight="1" x14ac:dyDescent="0.2">
      <c r="A239" s="62">
        <v>202</v>
      </c>
      <c r="B239" s="79" t="s">
        <v>673</v>
      </c>
      <c r="C239" s="89"/>
      <c r="D239" s="70"/>
      <c r="E239" s="61"/>
      <c r="F239" s="61"/>
      <c r="G239" s="61">
        <v>2691215.44</v>
      </c>
      <c r="H239" s="61">
        <v>2691215.44</v>
      </c>
      <c r="I239" s="66">
        <f t="shared" si="25"/>
        <v>0</v>
      </c>
      <c r="J239" s="66"/>
    </row>
    <row r="240" spans="1:10" s="42" customFormat="1" ht="30.75" customHeight="1" x14ac:dyDescent="0.2">
      <c r="A240" s="232" t="s">
        <v>204</v>
      </c>
      <c r="B240" s="232"/>
      <c r="C240" s="105" t="e">
        <v>#REF!</v>
      </c>
      <c r="D240" s="106"/>
      <c r="E240" s="105"/>
      <c r="F240" s="105"/>
      <c r="G240" s="105">
        <f t="shared" ref="G240:I240" si="26">SUM(G235:G239)</f>
        <v>13737581.92</v>
      </c>
      <c r="H240" s="105">
        <f t="shared" si="26"/>
        <v>13737581.92</v>
      </c>
      <c r="I240" s="105">
        <f t="shared" si="26"/>
        <v>0</v>
      </c>
      <c r="J240" s="105"/>
    </row>
    <row r="241" spans="1:10" s="42" customFormat="1" ht="12" customHeight="1" x14ac:dyDescent="0.2">
      <c r="A241" s="239" t="s">
        <v>202</v>
      </c>
      <c r="B241" s="240"/>
      <c r="C241" s="240"/>
      <c r="D241" s="240"/>
      <c r="E241" s="240"/>
      <c r="F241" s="240"/>
      <c r="G241" s="240"/>
      <c r="H241" s="240"/>
      <c r="I241" s="240"/>
      <c r="J241" s="240"/>
    </row>
    <row r="242" spans="1:10" s="42" customFormat="1" ht="12" customHeight="1" x14ac:dyDescent="0.2">
      <c r="A242" s="62">
        <v>203</v>
      </c>
      <c r="B242" s="123" t="s">
        <v>672</v>
      </c>
      <c r="C242" s="125"/>
      <c r="D242" s="125"/>
      <c r="E242" s="125"/>
      <c r="F242" s="125"/>
      <c r="G242" s="61">
        <v>5056456.71</v>
      </c>
      <c r="H242" s="61">
        <v>5056456.71</v>
      </c>
      <c r="I242" s="66">
        <f t="shared" ref="I242" si="27">H242-G242</f>
        <v>0</v>
      </c>
      <c r="J242" s="66"/>
    </row>
    <row r="243" spans="1:10" s="42" customFormat="1" ht="30.75" customHeight="1" x14ac:dyDescent="0.2">
      <c r="A243" s="232" t="s">
        <v>205</v>
      </c>
      <c r="B243" s="232"/>
      <c r="C243" s="105" t="e">
        <v>#REF!</v>
      </c>
      <c r="D243" s="106"/>
      <c r="E243" s="105"/>
      <c r="F243" s="105"/>
      <c r="G243" s="105">
        <f t="shared" ref="G243:I243" si="28">SUM(G242)</f>
        <v>5056456.71</v>
      </c>
      <c r="H243" s="105">
        <f t="shared" si="28"/>
        <v>5056456.71</v>
      </c>
      <c r="I243" s="105">
        <f t="shared" si="28"/>
        <v>0</v>
      </c>
      <c r="J243" s="105"/>
    </row>
    <row r="244" spans="1:10" s="42" customFormat="1" ht="12" customHeight="1" x14ac:dyDescent="0.2">
      <c r="A244" s="239" t="s">
        <v>7</v>
      </c>
      <c r="B244" s="240"/>
      <c r="C244" s="240"/>
      <c r="D244" s="240"/>
      <c r="E244" s="240"/>
      <c r="F244" s="240"/>
      <c r="G244" s="240"/>
      <c r="H244" s="240"/>
      <c r="I244" s="240"/>
      <c r="J244" s="240"/>
    </row>
    <row r="245" spans="1:10" s="42" customFormat="1" ht="12" customHeight="1" x14ac:dyDescent="0.2">
      <c r="A245" s="99">
        <v>204</v>
      </c>
      <c r="B245" s="123" t="s">
        <v>8</v>
      </c>
      <c r="C245" s="89">
        <v>590.20000000000005</v>
      </c>
      <c r="D245" s="70"/>
      <c r="E245" s="61"/>
      <c r="F245" s="61"/>
      <c r="G245" s="61">
        <v>2319095.4</v>
      </c>
      <c r="H245" s="61">
        <v>2319095.4</v>
      </c>
      <c r="I245" s="66">
        <f t="shared" ref="I245" si="29">H245-G245</f>
        <v>0</v>
      </c>
      <c r="J245" s="66"/>
    </row>
    <row r="246" spans="1:10" s="42" customFormat="1" ht="27" customHeight="1" x14ac:dyDescent="0.2">
      <c r="A246" s="236" t="s">
        <v>11</v>
      </c>
      <c r="B246" s="237"/>
      <c r="C246" s="105">
        <v>590.20000000000005</v>
      </c>
      <c r="D246" s="106"/>
      <c r="E246" s="105"/>
      <c r="F246" s="105"/>
      <c r="G246" s="105">
        <f t="shared" ref="G246:I246" si="30">SUM(G245)</f>
        <v>2319095.4</v>
      </c>
      <c r="H246" s="105">
        <f t="shared" si="30"/>
        <v>2319095.4</v>
      </c>
      <c r="I246" s="105">
        <f t="shared" si="30"/>
        <v>0</v>
      </c>
      <c r="J246" s="105"/>
    </row>
    <row r="247" spans="1:10" s="42" customFormat="1" ht="12" customHeight="1" x14ac:dyDescent="0.2">
      <c r="A247" s="238" t="s">
        <v>219</v>
      </c>
      <c r="B247" s="238"/>
      <c r="C247" s="238"/>
      <c r="D247" s="238"/>
      <c r="E247" s="238"/>
      <c r="F247" s="238"/>
      <c r="G247" s="238"/>
      <c r="H247" s="238"/>
      <c r="I247" s="238"/>
      <c r="J247" s="238"/>
    </row>
    <row r="248" spans="1:10" s="42" customFormat="1" ht="12" customHeight="1" x14ac:dyDescent="0.2">
      <c r="A248" s="62">
        <v>205</v>
      </c>
      <c r="B248" s="123" t="s">
        <v>14</v>
      </c>
      <c r="C248" s="126"/>
      <c r="D248" s="126"/>
      <c r="E248" s="126"/>
      <c r="F248" s="126"/>
      <c r="G248" s="61">
        <v>1544395.92</v>
      </c>
      <c r="H248" s="61">
        <v>1544395.92</v>
      </c>
      <c r="I248" s="66">
        <f t="shared" ref="I248:I249" si="31">H248-G248</f>
        <v>0</v>
      </c>
      <c r="J248" s="66"/>
    </row>
    <row r="249" spans="1:10" s="42" customFormat="1" ht="12" customHeight="1" x14ac:dyDescent="0.2">
      <c r="A249" s="62">
        <v>206</v>
      </c>
      <c r="B249" s="123" t="s">
        <v>15</v>
      </c>
      <c r="C249" s="89">
        <v>590.20000000000005</v>
      </c>
      <c r="D249" s="70"/>
      <c r="E249" s="61"/>
      <c r="F249" s="61"/>
      <c r="G249" s="61">
        <v>1608659.04</v>
      </c>
      <c r="H249" s="61">
        <v>1608659.04</v>
      </c>
      <c r="I249" s="66">
        <f t="shared" si="31"/>
        <v>0</v>
      </c>
      <c r="J249" s="66"/>
    </row>
    <row r="250" spans="1:10" s="42" customFormat="1" ht="30.75" customHeight="1" x14ac:dyDescent="0.2">
      <c r="A250" s="236" t="s">
        <v>16</v>
      </c>
      <c r="B250" s="237"/>
      <c r="C250" s="105">
        <v>590.20000000000005</v>
      </c>
      <c r="D250" s="106"/>
      <c r="E250" s="105"/>
      <c r="F250" s="105"/>
      <c r="G250" s="105">
        <f t="shared" ref="G250:I250" si="32">SUM(G248:G249)</f>
        <v>3153054.96</v>
      </c>
      <c r="H250" s="105">
        <f t="shared" si="32"/>
        <v>3153054.96</v>
      </c>
      <c r="I250" s="105">
        <f t="shared" si="32"/>
        <v>0</v>
      </c>
      <c r="J250" s="105"/>
    </row>
    <row r="251" spans="1:10" s="42" customFormat="1" ht="12" customHeight="1" x14ac:dyDescent="0.2">
      <c r="A251" s="241" t="s">
        <v>726</v>
      </c>
      <c r="B251" s="242"/>
      <c r="C251" s="242"/>
      <c r="D251" s="242"/>
      <c r="E251" s="242"/>
      <c r="F251" s="242"/>
      <c r="G251" s="242"/>
      <c r="H251" s="242"/>
      <c r="I251" s="242"/>
      <c r="J251" s="242"/>
    </row>
    <row r="252" spans="1:10" s="42" customFormat="1" ht="12" customHeight="1" x14ac:dyDescent="0.2">
      <c r="A252" s="91">
        <v>207</v>
      </c>
      <c r="B252" s="123" t="s">
        <v>352</v>
      </c>
      <c r="C252" s="61">
        <v>3105.5</v>
      </c>
      <c r="D252" s="70"/>
      <c r="E252" s="61"/>
      <c r="F252" s="61"/>
      <c r="G252" s="61">
        <v>4702176.0599999996</v>
      </c>
      <c r="H252" s="61">
        <v>4702176.0599999996</v>
      </c>
      <c r="I252" s="66">
        <f t="shared" ref="I252:I256" si="33">H252-G252</f>
        <v>0</v>
      </c>
      <c r="J252" s="66"/>
    </row>
    <row r="253" spans="1:10" s="42" customFormat="1" ht="12" customHeight="1" x14ac:dyDescent="0.2">
      <c r="A253" s="91">
        <v>208</v>
      </c>
      <c r="B253" s="123" t="s">
        <v>353</v>
      </c>
      <c r="C253" s="61">
        <v>3225.6</v>
      </c>
      <c r="D253" s="70"/>
      <c r="E253" s="61"/>
      <c r="F253" s="61"/>
      <c r="G253" s="61">
        <v>3212919.08</v>
      </c>
      <c r="H253" s="61">
        <v>3212919.08</v>
      </c>
      <c r="I253" s="66">
        <f t="shared" si="33"/>
        <v>0</v>
      </c>
      <c r="J253" s="66"/>
    </row>
    <row r="254" spans="1:10" s="42" customFormat="1" ht="12" customHeight="1" x14ac:dyDescent="0.2">
      <c r="A254" s="91">
        <v>209</v>
      </c>
      <c r="B254" s="123" t="s">
        <v>354</v>
      </c>
      <c r="C254" s="61">
        <v>2592.1999999999998</v>
      </c>
      <c r="D254" s="70"/>
      <c r="E254" s="61"/>
      <c r="F254" s="61"/>
      <c r="G254" s="61">
        <v>6320624.5599999996</v>
      </c>
      <c r="H254" s="61">
        <v>6320624.5599999996</v>
      </c>
      <c r="I254" s="66">
        <f t="shared" si="33"/>
        <v>0</v>
      </c>
      <c r="J254" s="66"/>
    </row>
    <row r="255" spans="1:10" s="42" customFormat="1" ht="12" customHeight="1" x14ac:dyDescent="0.2">
      <c r="A255" s="91">
        <v>210</v>
      </c>
      <c r="B255" s="123" t="s">
        <v>355</v>
      </c>
      <c r="C255" s="61">
        <v>3042.2</v>
      </c>
      <c r="D255" s="70"/>
      <c r="E255" s="61"/>
      <c r="F255" s="61"/>
      <c r="G255" s="61">
        <v>5809976.0599999996</v>
      </c>
      <c r="H255" s="61">
        <v>5809976.0599999996</v>
      </c>
      <c r="I255" s="66">
        <f t="shared" si="33"/>
        <v>0</v>
      </c>
      <c r="J255" s="66"/>
    </row>
    <row r="256" spans="1:10" s="42" customFormat="1" ht="12" customHeight="1" x14ac:dyDescent="0.2">
      <c r="A256" s="91">
        <v>211</v>
      </c>
      <c r="B256" s="121" t="s">
        <v>356</v>
      </c>
      <c r="C256" s="61"/>
      <c r="D256" s="88"/>
      <c r="E256" s="61"/>
      <c r="F256" s="61"/>
      <c r="G256" s="61">
        <v>3813855.61</v>
      </c>
      <c r="H256" s="61">
        <v>3813855.61</v>
      </c>
      <c r="I256" s="66">
        <f t="shared" si="33"/>
        <v>0</v>
      </c>
      <c r="J256" s="66"/>
    </row>
    <row r="257" spans="1:10" s="42" customFormat="1" ht="26.25" customHeight="1" x14ac:dyDescent="0.2">
      <c r="A257" s="243" t="s">
        <v>727</v>
      </c>
      <c r="B257" s="244"/>
      <c r="C257" s="61"/>
      <c r="D257" s="88"/>
      <c r="E257" s="61"/>
      <c r="F257" s="61"/>
      <c r="G257" s="61">
        <f t="shared" ref="G257:I257" si="34">SUM(G252:G256)</f>
        <v>23859551.369999997</v>
      </c>
      <c r="H257" s="61">
        <f t="shared" si="34"/>
        <v>23859551.369999997</v>
      </c>
      <c r="I257" s="61">
        <f t="shared" si="34"/>
        <v>0</v>
      </c>
      <c r="J257" s="61"/>
    </row>
    <row r="258" spans="1:10" s="42" customFormat="1" ht="12" customHeight="1" x14ac:dyDescent="0.2">
      <c r="A258" s="239" t="s">
        <v>134</v>
      </c>
      <c r="B258" s="240"/>
      <c r="C258" s="240"/>
      <c r="D258" s="240"/>
      <c r="E258" s="240"/>
      <c r="F258" s="240"/>
      <c r="G258" s="240"/>
      <c r="H258" s="240"/>
      <c r="I258" s="240"/>
      <c r="J258" s="240"/>
    </row>
    <row r="259" spans="1:10" s="42" customFormat="1" ht="12" customHeight="1" x14ac:dyDescent="0.2">
      <c r="A259" s="62">
        <v>212</v>
      </c>
      <c r="B259" s="123" t="s">
        <v>20</v>
      </c>
      <c r="C259" s="89">
        <v>590.20000000000005</v>
      </c>
      <c r="D259" s="70"/>
      <c r="E259" s="61"/>
      <c r="F259" s="61"/>
      <c r="G259" s="61">
        <v>2906130.25</v>
      </c>
      <c r="H259" s="61">
        <v>2906130.25</v>
      </c>
      <c r="I259" s="66">
        <f t="shared" ref="I259" si="35">H259-G259</f>
        <v>0</v>
      </c>
      <c r="J259" s="66"/>
    </row>
    <row r="260" spans="1:10" s="42" customFormat="1" ht="38.25" customHeight="1" x14ac:dyDescent="0.2">
      <c r="A260" s="232" t="s">
        <v>135</v>
      </c>
      <c r="B260" s="232"/>
      <c r="C260" s="105">
        <v>590.20000000000005</v>
      </c>
      <c r="D260" s="106"/>
      <c r="E260" s="105"/>
      <c r="F260" s="105"/>
      <c r="G260" s="105">
        <f t="shared" ref="G260:I260" si="36">SUM(G259)</f>
        <v>2906130.25</v>
      </c>
      <c r="H260" s="105">
        <f t="shared" si="36"/>
        <v>2906130.25</v>
      </c>
      <c r="I260" s="105">
        <f t="shared" si="36"/>
        <v>0</v>
      </c>
      <c r="J260" s="105"/>
    </row>
    <row r="261" spans="1:10" s="42" customFormat="1" ht="12" customHeight="1" x14ac:dyDescent="0.2">
      <c r="A261" s="241" t="s">
        <v>222</v>
      </c>
      <c r="B261" s="242"/>
      <c r="C261" s="242"/>
      <c r="D261" s="242"/>
      <c r="E261" s="242"/>
      <c r="F261" s="242"/>
      <c r="G261" s="242"/>
      <c r="H261" s="242"/>
      <c r="I261" s="242"/>
      <c r="J261" s="242"/>
    </row>
    <row r="262" spans="1:10" s="42" customFormat="1" ht="12" customHeight="1" x14ac:dyDescent="0.2">
      <c r="A262" s="62">
        <v>213</v>
      </c>
      <c r="B262" s="79" t="s">
        <v>23</v>
      </c>
      <c r="C262" s="61">
        <v>3784</v>
      </c>
      <c r="D262" s="70"/>
      <c r="E262" s="61"/>
      <c r="F262" s="61"/>
      <c r="G262" s="61">
        <v>435204.83</v>
      </c>
      <c r="H262" s="61">
        <v>435204.83</v>
      </c>
      <c r="I262" s="66">
        <f t="shared" ref="I262:I268" si="37">H262-G262</f>
        <v>0</v>
      </c>
      <c r="J262" s="66"/>
    </row>
    <row r="263" spans="1:10" s="42" customFormat="1" ht="12" customHeight="1" x14ac:dyDescent="0.2">
      <c r="A263" s="62">
        <v>214</v>
      </c>
      <c r="B263" s="79" t="s">
        <v>22</v>
      </c>
      <c r="C263" s="61">
        <v>3784</v>
      </c>
      <c r="D263" s="70"/>
      <c r="E263" s="61"/>
      <c r="F263" s="61"/>
      <c r="G263" s="61">
        <v>3542761.09</v>
      </c>
      <c r="H263" s="61">
        <v>3542761.09</v>
      </c>
      <c r="I263" s="66">
        <f t="shared" si="37"/>
        <v>0</v>
      </c>
      <c r="J263" s="66"/>
    </row>
    <row r="264" spans="1:10" s="42" customFormat="1" ht="12" customHeight="1" x14ac:dyDescent="0.2">
      <c r="A264" s="62">
        <v>215</v>
      </c>
      <c r="B264" s="79" t="s">
        <v>24</v>
      </c>
      <c r="C264" s="61"/>
      <c r="D264" s="70"/>
      <c r="E264" s="61"/>
      <c r="F264" s="61"/>
      <c r="G264" s="61">
        <v>2166349.7799999998</v>
      </c>
      <c r="H264" s="61">
        <v>2166349.7799999998</v>
      </c>
      <c r="I264" s="66">
        <f t="shared" si="37"/>
        <v>0</v>
      </c>
      <c r="J264" s="66"/>
    </row>
    <row r="265" spans="1:10" s="42" customFormat="1" ht="12" customHeight="1" x14ac:dyDescent="0.2">
      <c r="A265" s="62">
        <v>216</v>
      </c>
      <c r="B265" s="79" t="s">
        <v>25</v>
      </c>
      <c r="C265" s="61"/>
      <c r="D265" s="70"/>
      <c r="E265" s="61"/>
      <c r="F265" s="61"/>
      <c r="G265" s="61">
        <v>2542259.48</v>
      </c>
      <c r="H265" s="61">
        <v>2542259.48</v>
      </c>
      <c r="I265" s="66">
        <f t="shared" si="37"/>
        <v>0</v>
      </c>
      <c r="J265" s="66"/>
    </row>
    <row r="266" spans="1:10" s="42" customFormat="1" ht="12" customHeight="1" x14ac:dyDescent="0.2">
      <c r="A266" s="62">
        <v>217</v>
      </c>
      <c r="B266" s="79" t="s">
        <v>33</v>
      </c>
      <c r="C266" s="61"/>
      <c r="D266" s="70"/>
      <c r="E266" s="61"/>
      <c r="F266" s="61"/>
      <c r="G266" s="61">
        <v>3098343.06</v>
      </c>
      <c r="H266" s="61">
        <v>3098343.06</v>
      </c>
      <c r="I266" s="66">
        <f t="shared" si="37"/>
        <v>0</v>
      </c>
      <c r="J266" s="66"/>
    </row>
    <row r="267" spans="1:10" s="42" customFormat="1" ht="12" customHeight="1" x14ac:dyDescent="0.2">
      <c r="A267" s="62">
        <v>218</v>
      </c>
      <c r="B267" s="79" t="s">
        <v>31</v>
      </c>
      <c r="C267" s="61"/>
      <c r="D267" s="70"/>
      <c r="E267" s="61"/>
      <c r="F267" s="61"/>
      <c r="G267" s="61">
        <v>2492293.7999999998</v>
      </c>
      <c r="H267" s="61">
        <v>2492293.7999999998</v>
      </c>
      <c r="I267" s="66">
        <f t="shared" si="37"/>
        <v>0</v>
      </c>
      <c r="J267" s="66"/>
    </row>
    <row r="268" spans="1:10" s="42" customFormat="1" ht="12" customHeight="1" x14ac:dyDescent="0.2">
      <c r="A268" s="62">
        <v>219</v>
      </c>
      <c r="B268" s="79" t="s">
        <v>34</v>
      </c>
      <c r="C268" s="61"/>
      <c r="D268" s="70"/>
      <c r="E268" s="61"/>
      <c r="F268" s="61"/>
      <c r="G268" s="61">
        <v>2895592.9</v>
      </c>
      <c r="H268" s="61">
        <v>2895592.9</v>
      </c>
      <c r="I268" s="66">
        <f t="shared" si="37"/>
        <v>0</v>
      </c>
      <c r="J268" s="66"/>
    </row>
    <row r="269" spans="1:10" s="42" customFormat="1" ht="24" customHeight="1" x14ac:dyDescent="0.2">
      <c r="A269" s="243" t="s">
        <v>223</v>
      </c>
      <c r="B269" s="244"/>
      <c r="C269" s="92">
        <v>7568</v>
      </c>
      <c r="D269" s="92"/>
      <c r="E269" s="61"/>
      <c r="F269" s="61"/>
      <c r="G269" s="92">
        <f t="shared" ref="G269:I269" si="38">SUM(G262:G268)</f>
        <v>17172804.939999998</v>
      </c>
      <c r="H269" s="92">
        <f t="shared" si="38"/>
        <v>17172804.939999998</v>
      </c>
      <c r="I269" s="92">
        <f t="shared" si="38"/>
        <v>0</v>
      </c>
      <c r="J269" s="92"/>
    </row>
    <row r="270" spans="1:10" s="42" customFormat="1" ht="12" customHeight="1" x14ac:dyDescent="0.2">
      <c r="A270" s="239" t="s">
        <v>35</v>
      </c>
      <c r="B270" s="240"/>
      <c r="C270" s="240"/>
      <c r="D270" s="240"/>
      <c r="E270" s="240"/>
      <c r="F270" s="240"/>
      <c r="G270" s="240"/>
      <c r="H270" s="240"/>
      <c r="I270" s="240"/>
      <c r="J270" s="240"/>
    </row>
    <row r="271" spans="1:10" s="42" customFormat="1" ht="12" customHeight="1" x14ac:dyDescent="0.2">
      <c r="A271" s="62">
        <v>220</v>
      </c>
      <c r="B271" s="123" t="s">
        <v>37</v>
      </c>
      <c r="C271" s="89">
        <v>590.20000000000005</v>
      </c>
      <c r="D271" s="70"/>
      <c r="E271" s="61"/>
      <c r="F271" s="61"/>
      <c r="G271" s="61">
        <v>3424862.27</v>
      </c>
      <c r="H271" s="61">
        <v>3424862.27</v>
      </c>
      <c r="I271" s="66">
        <f t="shared" ref="I271" si="39">H271-G271</f>
        <v>0</v>
      </c>
      <c r="J271" s="66"/>
    </row>
    <row r="272" spans="1:10" s="42" customFormat="1" ht="34.5" customHeight="1" x14ac:dyDescent="0.2">
      <c r="A272" s="232" t="s">
        <v>36</v>
      </c>
      <c r="B272" s="232"/>
      <c r="C272" s="105">
        <v>590.20000000000005</v>
      </c>
      <c r="D272" s="106"/>
      <c r="E272" s="105"/>
      <c r="F272" s="105"/>
      <c r="G272" s="105">
        <f>SUM(G271)</f>
        <v>3424862.27</v>
      </c>
      <c r="H272" s="105">
        <f>SUM(H271)</f>
        <v>3424862.27</v>
      </c>
      <c r="I272" s="105">
        <f>SUM(I271)</f>
        <v>0</v>
      </c>
      <c r="J272" s="105"/>
    </row>
    <row r="273" spans="1:10" s="42" customFormat="1" ht="12" customHeight="1" x14ac:dyDescent="0.2">
      <c r="A273" s="195" t="s">
        <v>252</v>
      </c>
      <c r="B273" s="196"/>
      <c r="C273" s="196"/>
      <c r="D273" s="196"/>
      <c r="E273" s="196"/>
      <c r="F273" s="196"/>
      <c r="G273" s="196"/>
      <c r="H273" s="196"/>
      <c r="I273" s="196"/>
      <c r="J273" s="196"/>
    </row>
    <row r="274" spans="1:10" s="42" customFormat="1" ht="12" customHeight="1" x14ac:dyDescent="0.2">
      <c r="A274" s="62">
        <v>221</v>
      </c>
      <c r="B274" s="79" t="s">
        <v>357</v>
      </c>
      <c r="C274" s="61">
        <v>909.2</v>
      </c>
      <c r="D274" s="70"/>
      <c r="E274" s="61"/>
      <c r="F274" s="61"/>
      <c r="G274" s="61">
        <v>3293316.57</v>
      </c>
      <c r="H274" s="61">
        <v>3293316.57</v>
      </c>
      <c r="I274" s="66">
        <f t="shared" ref="I274:I275" si="40">H274-G274</f>
        <v>0</v>
      </c>
      <c r="J274" s="66"/>
    </row>
    <row r="275" spans="1:10" s="42" customFormat="1" ht="12" customHeight="1" x14ac:dyDescent="0.2">
      <c r="A275" s="62">
        <v>222</v>
      </c>
      <c r="B275" s="79" t="s">
        <v>38</v>
      </c>
      <c r="C275" s="61">
        <v>562.4</v>
      </c>
      <c r="D275" s="70"/>
      <c r="E275" s="61"/>
      <c r="F275" s="61"/>
      <c r="G275" s="61">
        <v>4267469.93</v>
      </c>
      <c r="H275" s="61">
        <v>4267469.93</v>
      </c>
      <c r="I275" s="66">
        <f t="shared" si="40"/>
        <v>0</v>
      </c>
      <c r="J275" s="66"/>
    </row>
    <row r="276" spans="1:10" s="42" customFormat="1" ht="40.5" customHeight="1" x14ac:dyDescent="0.2">
      <c r="A276" s="198" t="s">
        <v>245</v>
      </c>
      <c r="B276" s="198"/>
      <c r="C276" s="61">
        <v>1471.6</v>
      </c>
      <c r="D276" s="88"/>
      <c r="E276" s="69"/>
      <c r="F276" s="69"/>
      <c r="G276" s="61">
        <f t="shared" ref="G276:I276" si="41">SUM(G274:G275)</f>
        <v>7560786.5</v>
      </c>
      <c r="H276" s="61">
        <f t="shared" si="41"/>
        <v>7560786.5</v>
      </c>
      <c r="I276" s="61">
        <f t="shared" si="41"/>
        <v>0</v>
      </c>
      <c r="J276" s="61"/>
    </row>
    <row r="277" spans="1:10" s="42" customFormat="1" ht="12" customHeight="1" x14ac:dyDescent="0.2">
      <c r="A277" s="195" t="s">
        <v>221</v>
      </c>
      <c r="B277" s="196"/>
      <c r="C277" s="196"/>
      <c r="D277" s="196"/>
      <c r="E277" s="196"/>
      <c r="F277" s="196"/>
      <c r="G277" s="196"/>
      <c r="H277" s="196"/>
      <c r="I277" s="196"/>
      <c r="J277" s="196"/>
    </row>
    <row r="278" spans="1:10" s="42" customFormat="1" ht="12" customHeight="1" x14ac:dyDescent="0.2">
      <c r="A278" s="62">
        <v>223</v>
      </c>
      <c r="B278" s="79" t="s">
        <v>40</v>
      </c>
      <c r="C278" s="61">
        <v>909.2</v>
      </c>
      <c r="D278" s="70"/>
      <c r="E278" s="61"/>
      <c r="F278" s="61"/>
      <c r="G278" s="61">
        <v>3895638.35</v>
      </c>
      <c r="H278" s="61">
        <v>3895638.35</v>
      </c>
      <c r="I278" s="66">
        <f t="shared" ref="I278:I280" si="42">H278-G278</f>
        <v>0</v>
      </c>
      <c r="J278" s="66"/>
    </row>
    <row r="279" spans="1:10" s="42" customFormat="1" ht="12" customHeight="1" x14ac:dyDescent="0.2">
      <c r="A279" s="62">
        <v>224</v>
      </c>
      <c r="B279" s="79" t="s">
        <v>693</v>
      </c>
      <c r="C279" s="61"/>
      <c r="D279" s="70"/>
      <c r="E279" s="61"/>
      <c r="F279" s="61"/>
      <c r="G279" s="61">
        <v>2892315.66</v>
      </c>
      <c r="H279" s="61">
        <v>2892315.66</v>
      </c>
      <c r="I279" s="66">
        <f t="shared" si="42"/>
        <v>0</v>
      </c>
      <c r="J279" s="66"/>
    </row>
    <row r="280" spans="1:10" s="42" customFormat="1" ht="12" customHeight="1" x14ac:dyDescent="0.2">
      <c r="A280" s="62">
        <v>225</v>
      </c>
      <c r="B280" s="79" t="s">
        <v>696</v>
      </c>
      <c r="C280" s="61"/>
      <c r="D280" s="70"/>
      <c r="E280" s="61"/>
      <c r="F280" s="61"/>
      <c r="G280" s="61">
        <v>2376146.29</v>
      </c>
      <c r="H280" s="61">
        <v>2376146.29</v>
      </c>
      <c r="I280" s="66">
        <f t="shared" si="42"/>
        <v>0</v>
      </c>
      <c r="J280" s="66"/>
    </row>
    <row r="281" spans="1:10" s="42" customFormat="1" ht="27" customHeight="1" x14ac:dyDescent="0.2">
      <c r="A281" s="198" t="s">
        <v>220</v>
      </c>
      <c r="B281" s="198"/>
      <c r="C281" s="61">
        <v>909.2</v>
      </c>
      <c r="D281" s="88"/>
      <c r="E281" s="69"/>
      <c r="F281" s="69"/>
      <c r="G281" s="61">
        <f t="shared" ref="G281:I281" si="43">SUM(G278:G280)</f>
        <v>9164100.3000000007</v>
      </c>
      <c r="H281" s="61">
        <f t="shared" si="43"/>
        <v>9164100.3000000007</v>
      </c>
      <c r="I281" s="61">
        <f t="shared" si="43"/>
        <v>0</v>
      </c>
      <c r="J281" s="61"/>
    </row>
    <row r="282" spans="1:10" s="42" customFormat="1" ht="12" customHeight="1" x14ac:dyDescent="0.2">
      <c r="A282" s="195" t="s">
        <v>209</v>
      </c>
      <c r="B282" s="196"/>
      <c r="C282" s="196"/>
      <c r="D282" s="196"/>
      <c r="E282" s="196"/>
      <c r="F282" s="196"/>
      <c r="G282" s="196"/>
      <c r="H282" s="196"/>
      <c r="I282" s="196"/>
      <c r="J282" s="196"/>
    </row>
    <row r="283" spans="1:10" s="42" customFormat="1" ht="12" customHeight="1" x14ac:dyDescent="0.2">
      <c r="A283" s="62">
        <v>226</v>
      </c>
      <c r="B283" s="123" t="s">
        <v>43</v>
      </c>
      <c r="C283" s="61">
        <v>909.2</v>
      </c>
      <c r="D283" s="70"/>
      <c r="E283" s="61"/>
      <c r="F283" s="61"/>
      <c r="G283" s="61">
        <v>1460448.2</v>
      </c>
      <c r="H283" s="61">
        <v>1460448.2</v>
      </c>
      <c r="I283" s="66">
        <f t="shared" ref="I283:I284" si="44">H283-G283</f>
        <v>0</v>
      </c>
      <c r="J283" s="66"/>
    </row>
    <row r="284" spans="1:10" s="42" customFormat="1" ht="12" customHeight="1" x14ac:dyDescent="0.2">
      <c r="A284" s="62">
        <v>227</v>
      </c>
      <c r="B284" s="123" t="s">
        <v>44</v>
      </c>
      <c r="C284" s="61">
        <v>562.4</v>
      </c>
      <c r="D284" s="70"/>
      <c r="E284" s="61"/>
      <c r="F284" s="61"/>
      <c r="G284" s="61">
        <v>4197266.28</v>
      </c>
      <c r="H284" s="61">
        <v>4197266.28</v>
      </c>
      <c r="I284" s="66">
        <f t="shared" si="44"/>
        <v>0</v>
      </c>
      <c r="J284" s="66"/>
    </row>
    <row r="285" spans="1:10" s="42" customFormat="1" ht="32.25" customHeight="1" x14ac:dyDescent="0.2">
      <c r="A285" s="198" t="s">
        <v>208</v>
      </c>
      <c r="B285" s="198"/>
      <c r="C285" s="61">
        <v>1471.6</v>
      </c>
      <c r="D285" s="88"/>
      <c r="E285" s="69"/>
      <c r="F285" s="69"/>
      <c r="G285" s="61">
        <f t="shared" ref="G285:I285" si="45">SUM(G283:G284)</f>
        <v>5657714.4800000004</v>
      </c>
      <c r="H285" s="61">
        <f t="shared" si="45"/>
        <v>5657714.4800000004</v>
      </c>
      <c r="I285" s="61">
        <f t="shared" si="45"/>
        <v>0</v>
      </c>
      <c r="J285" s="61"/>
    </row>
    <row r="286" spans="1:10" s="42" customFormat="1" ht="12" customHeight="1" x14ac:dyDescent="0.2">
      <c r="A286" s="241" t="s">
        <v>226</v>
      </c>
      <c r="B286" s="242"/>
      <c r="C286" s="242"/>
      <c r="D286" s="242"/>
      <c r="E286" s="242"/>
      <c r="F286" s="242"/>
      <c r="G286" s="242"/>
      <c r="H286" s="242"/>
      <c r="I286" s="242"/>
      <c r="J286" s="242"/>
    </row>
    <row r="287" spans="1:10" s="42" customFormat="1" ht="12" customHeight="1" x14ac:dyDescent="0.2">
      <c r="A287" s="107">
        <v>228</v>
      </c>
      <c r="B287" s="108" t="s">
        <v>48</v>
      </c>
      <c r="C287" s="61">
        <v>4679.67</v>
      </c>
      <c r="D287" s="70"/>
      <c r="E287" s="61"/>
      <c r="F287" s="61"/>
      <c r="G287" s="61">
        <v>652368.36</v>
      </c>
      <c r="H287" s="61">
        <v>652368.36</v>
      </c>
      <c r="I287" s="66">
        <f t="shared" ref="I287:I294" si="46">H287-G287</f>
        <v>0</v>
      </c>
      <c r="J287" s="66"/>
    </row>
    <row r="288" spans="1:10" s="42" customFormat="1" ht="12" customHeight="1" x14ac:dyDescent="0.2">
      <c r="A288" s="107">
        <v>229</v>
      </c>
      <c r="B288" s="108" t="s">
        <v>49</v>
      </c>
      <c r="C288" s="61">
        <v>3784</v>
      </c>
      <c r="D288" s="70"/>
      <c r="E288" s="61"/>
      <c r="F288" s="61"/>
      <c r="G288" s="61">
        <v>577854.43000000005</v>
      </c>
      <c r="H288" s="61">
        <v>577854.43000000005</v>
      </c>
      <c r="I288" s="66">
        <f t="shared" si="46"/>
        <v>0</v>
      </c>
      <c r="J288" s="66"/>
    </row>
    <row r="289" spans="1:10" s="42" customFormat="1" ht="12" customHeight="1" x14ac:dyDescent="0.2">
      <c r="A289" s="107">
        <v>230</v>
      </c>
      <c r="B289" s="108" t="s">
        <v>50</v>
      </c>
      <c r="C289" s="61"/>
      <c r="D289" s="70"/>
      <c r="E289" s="61"/>
      <c r="F289" s="61"/>
      <c r="G289" s="61">
        <v>762607.71</v>
      </c>
      <c r="H289" s="61">
        <v>762607.71</v>
      </c>
      <c r="I289" s="66">
        <f t="shared" si="46"/>
        <v>0</v>
      </c>
      <c r="J289" s="66"/>
    </row>
    <row r="290" spans="1:10" s="42" customFormat="1" ht="12" customHeight="1" x14ac:dyDescent="0.2">
      <c r="A290" s="107">
        <v>231</v>
      </c>
      <c r="B290" s="108" t="s">
        <v>51</v>
      </c>
      <c r="C290" s="61"/>
      <c r="D290" s="70"/>
      <c r="E290" s="61"/>
      <c r="F290" s="61"/>
      <c r="G290" s="61">
        <v>823577.97</v>
      </c>
      <c r="H290" s="61">
        <v>823577.97</v>
      </c>
      <c r="I290" s="66">
        <f t="shared" si="46"/>
        <v>0</v>
      </c>
      <c r="J290" s="66"/>
    </row>
    <row r="291" spans="1:10" s="42" customFormat="1" ht="12" customHeight="1" x14ac:dyDescent="0.2">
      <c r="A291" s="107">
        <v>232</v>
      </c>
      <c r="B291" s="108" t="s">
        <v>52</v>
      </c>
      <c r="C291" s="61"/>
      <c r="D291" s="70"/>
      <c r="E291" s="61"/>
      <c r="F291" s="61"/>
      <c r="G291" s="61">
        <v>821948.84</v>
      </c>
      <c r="H291" s="61">
        <v>821948.84</v>
      </c>
      <c r="I291" s="66">
        <f t="shared" si="46"/>
        <v>0</v>
      </c>
      <c r="J291" s="66"/>
    </row>
    <row r="292" spans="1:10" s="42" customFormat="1" ht="12" customHeight="1" x14ac:dyDescent="0.2">
      <c r="A292" s="107">
        <v>233</v>
      </c>
      <c r="B292" s="108" t="s">
        <v>53</v>
      </c>
      <c r="C292" s="61"/>
      <c r="D292" s="70"/>
      <c r="E292" s="61"/>
      <c r="F292" s="61"/>
      <c r="G292" s="61">
        <v>805540.65</v>
      </c>
      <c r="H292" s="61">
        <v>805540.65</v>
      </c>
      <c r="I292" s="66">
        <f t="shared" si="46"/>
        <v>0</v>
      </c>
      <c r="J292" s="66"/>
    </row>
    <row r="293" spans="1:10" s="42" customFormat="1" ht="12" customHeight="1" x14ac:dyDescent="0.2">
      <c r="A293" s="107">
        <v>234</v>
      </c>
      <c r="B293" s="108" t="s">
        <v>54</v>
      </c>
      <c r="C293" s="61"/>
      <c r="D293" s="70"/>
      <c r="E293" s="61"/>
      <c r="F293" s="61"/>
      <c r="G293" s="61">
        <v>800042.62</v>
      </c>
      <c r="H293" s="61">
        <v>800042.62</v>
      </c>
      <c r="I293" s="66">
        <f t="shared" si="46"/>
        <v>0</v>
      </c>
      <c r="J293" s="66"/>
    </row>
    <row r="294" spans="1:10" s="42" customFormat="1" ht="12" customHeight="1" x14ac:dyDescent="0.2">
      <c r="A294" s="107">
        <v>235</v>
      </c>
      <c r="B294" s="108" t="s">
        <v>55</v>
      </c>
      <c r="C294" s="61"/>
      <c r="D294" s="70"/>
      <c r="E294" s="61"/>
      <c r="F294" s="61"/>
      <c r="G294" s="61">
        <v>761014.98</v>
      </c>
      <c r="H294" s="61">
        <v>761014.98</v>
      </c>
      <c r="I294" s="66">
        <f t="shared" si="46"/>
        <v>0</v>
      </c>
      <c r="J294" s="66"/>
    </row>
    <row r="295" spans="1:10" s="42" customFormat="1" ht="43.5" customHeight="1" x14ac:dyDescent="0.2">
      <c r="A295" s="245" t="s">
        <v>227</v>
      </c>
      <c r="B295" s="245"/>
      <c r="C295" s="92">
        <v>8463.67</v>
      </c>
      <c r="D295" s="92"/>
      <c r="E295" s="61"/>
      <c r="F295" s="61"/>
      <c r="G295" s="92">
        <f t="shared" ref="G295:I295" si="47">SUM(G287:G294)</f>
        <v>6004955.5600000005</v>
      </c>
      <c r="H295" s="92">
        <f t="shared" si="47"/>
        <v>6004955.5600000005</v>
      </c>
      <c r="I295" s="92">
        <f t="shared" si="47"/>
        <v>0</v>
      </c>
      <c r="J295" s="92"/>
    </row>
    <row r="296" spans="1:10" s="42" customFormat="1" ht="12" customHeight="1" x14ac:dyDescent="0.2">
      <c r="A296" s="233" t="s">
        <v>123</v>
      </c>
      <c r="B296" s="234"/>
      <c r="C296" s="234"/>
      <c r="D296" s="234"/>
      <c r="E296" s="234"/>
      <c r="F296" s="234"/>
      <c r="G296" s="234"/>
      <c r="H296" s="234"/>
      <c r="I296" s="234"/>
      <c r="J296" s="234"/>
    </row>
    <row r="297" spans="1:10" s="42" customFormat="1" ht="12" customHeight="1" x14ac:dyDescent="0.2">
      <c r="A297" s="107">
        <v>236</v>
      </c>
      <c r="B297" s="109" t="s">
        <v>307</v>
      </c>
      <c r="C297" s="105">
        <v>862.8</v>
      </c>
      <c r="D297" s="70"/>
      <c r="E297" s="105"/>
      <c r="F297" s="105"/>
      <c r="G297" s="61">
        <v>4481753.6399999997</v>
      </c>
      <c r="H297" s="61">
        <v>4481753.6399999997</v>
      </c>
      <c r="I297" s="66">
        <f t="shared" ref="I297" si="48">H297-G297</f>
        <v>0</v>
      </c>
      <c r="J297" s="66"/>
    </row>
    <row r="298" spans="1:10" s="42" customFormat="1" ht="43.5" customHeight="1" x14ac:dyDescent="0.2">
      <c r="A298" s="232" t="s">
        <v>248</v>
      </c>
      <c r="B298" s="232"/>
      <c r="C298" s="105">
        <v>862.8</v>
      </c>
      <c r="D298" s="106"/>
      <c r="E298" s="105"/>
      <c r="F298" s="105"/>
      <c r="G298" s="105">
        <f t="shared" ref="G298:I298" si="49">SUM(G297)</f>
        <v>4481753.6399999997</v>
      </c>
      <c r="H298" s="105">
        <f t="shared" si="49"/>
        <v>4481753.6399999997</v>
      </c>
      <c r="I298" s="105">
        <f t="shared" si="49"/>
        <v>0</v>
      </c>
      <c r="J298" s="105"/>
    </row>
    <row r="299" spans="1:10" s="42" customFormat="1" ht="12" customHeight="1" x14ac:dyDescent="0.2">
      <c r="A299" s="195" t="s">
        <v>155</v>
      </c>
      <c r="B299" s="196"/>
      <c r="C299" s="196"/>
      <c r="D299" s="196"/>
      <c r="E299" s="196"/>
      <c r="F299" s="196"/>
      <c r="G299" s="196"/>
      <c r="H299" s="196"/>
      <c r="I299" s="196"/>
      <c r="J299" s="196"/>
    </row>
    <row r="300" spans="1:10" s="42" customFormat="1" ht="12" customHeight="1" x14ac:dyDescent="0.2">
      <c r="A300" s="94">
        <v>237</v>
      </c>
      <c r="B300" s="95" t="s">
        <v>59</v>
      </c>
      <c r="C300" s="61">
        <v>909.2</v>
      </c>
      <c r="D300" s="70"/>
      <c r="E300" s="61"/>
      <c r="F300" s="61"/>
      <c r="G300" s="61">
        <v>2576536.59</v>
      </c>
      <c r="H300" s="61">
        <v>2576536.59</v>
      </c>
      <c r="I300" s="66">
        <f t="shared" ref="I300:I301" si="50">H300-G300</f>
        <v>0</v>
      </c>
      <c r="J300" s="66"/>
    </row>
    <row r="301" spans="1:10" s="42" customFormat="1" ht="12" customHeight="1" x14ac:dyDescent="0.2">
      <c r="A301" s="94">
        <v>238</v>
      </c>
      <c r="B301" s="95" t="s">
        <v>60</v>
      </c>
      <c r="C301" s="61">
        <v>562.4</v>
      </c>
      <c r="D301" s="70"/>
      <c r="E301" s="61"/>
      <c r="F301" s="61"/>
      <c r="G301" s="61">
        <v>2548768.13</v>
      </c>
      <c r="H301" s="61">
        <v>2548768.13</v>
      </c>
      <c r="I301" s="66">
        <f t="shared" si="50"/>
        <v>0</v>
      </c>
      <c r="J301" s="66"/>
    </row>
    <row r="302" spans="1:10" s="42" customFormat="1" ht="30.75" customHeight="1" x14ac:dyDescent="0.2">
      <c r="A302" s="198" t="s">
        <v>156</v>
      </c>
      <c r="B302" s="198"/>
      <c r="C302" s="61">
        <v>1471.6</v>
      </c>
      <c r="D302" s="88"/>
      <c r="E302" s="69"/>
      <c r="F302" s="69"/>
      <c r="G302" s="61">
        <f t="shared" ref="G302:I302" si="51">SUM(G300:G301)</f>
        <v>5125304.72</v>
      </c>
      <c r="H302" s="61">
        <f t="shared" si="51"/>
        <v>5125304.72</v>
      </c>
      <c r="I302" s="61">
        <f t="shared" si="51"/>
        <v>0</v>
      </c>
      <c r="J302" s="61"/>
    </row>
    <row r="303" spans="1:10" s="42" customFormat="1" ht="12" customHeight="1" x14ac:dyDescent="0.2">
      <c r="A303" s="195" t="s">
        <v>157</v>
      </c>
      <c r="B303" s="196"/>
      <c r="C303" s="196"/>
      <c r="D303" s="196"/>
      <c r="E303" s="196"/>
      <c r="F303" s="196"/>
      <c r="G303" s="196"/>
      <c r="H303" s="196"/>
      <c r="I303" s="196"/>
      <c r="J303" s="196"/>
    </row>
    <row r="304" spans="1:10" s="42" customFormat="1" ht="12" customHeight="1" x14ac:dyDescent="0.2">
      <c r="A304" s="82">
        <v>239</v>
      </c>
      <c r="B304" s="96" t="s">
        <v>705</v>
      </c>
      <c r="C304" s="61">
        <v>562.4</v>
      </c>
      <c r="D304" s="70"/>
      <c r="E304" s="61"/>
      <c r="F304" s="61"/>
      <c r="G304" s="61">
        <v>2319835.6</v>
      </c>
      <c r="H304" s="61">
        <v>2319835.6</v>
      </c>
      <c r="I304" s="66">
        <f t="shared" ref="I304" si="52">H304-G304</f>
        <v>0</v>
      </c>
      <c r="J304" s="66"/>
    </row>
    <row r="305" spans="1:10" s="42" customFormat="1" ht="43.5" customHeight="1" x14ac:dyDescent="0.2">
      <c r="A305" s="198" t="s">
        <v>158</v>
      </c>
      <c r="B305" s="198"/>
      <c r="C305" s="61">
        <v>0</v>
      </c>
      <c r="D305" s="88"/>
      <c r="E305" s="69"/>
      <c r="F305" s="69"/>
      <c r="G305" s="61">
        <f t="shared" ref="G305:I305" si="53">SUM(G304)</f>
        <v>2319835.6</v>
      </c>
      <c r="H305" s="61">
        <f t="shared" si="53"/>
        <v>2319835.6</v>
      </c>
      <c r="I305" s="61">
        <f t="shared" si="53"/>
        <v>0</v>
      </c>
      <c r="J305" s="61"/>
    </row>
    <row r="306" spans="1:10" s="42" customFormat="1" ht="12" customHeight="1" x14ac:dyDescent="0.2">
      <c r="A306" s="195" t="s">
        <v>124</v>
      </c>
      <c r="B306" s="196"/>
      <c r="C306" s="196"/>
      <c r="D306" s="196"/>
      <c r="E306" s="196"/>
      <c r="F306" s="196"/>
      <c r="G306" s="196"/>
      <c r="H306" s="196"/>
      <c r="I306" s="196"/>
      <c r="J306" s="196"/>
    </row>
    <row r="307" spans="1:10" s="42" customFormat="1" ht="12" customHeight="1" x14ac:dyDescent="0.2">
      <c r="A307" s="82">
        <v>240</v>
      </c>
      <c r="B307" s="96" t="s">
        <v>64</v>
      </c>
      <c r="C307" s="61">
        <v>909.2</v>
      </c>
      <c r="D307" s="70"/>
      <c r="E307" s="61"/>
      <c r="F307" s="61"/>
      <c r="G307" s="61">
        <v>4570680.63</v>
      </c>
      <c r="H307" s="61">
        <v>4570680.63</v>
      </c>
      <c r="I307" s="66">
        <f t="shared" ref="I307:I309" si="54">H307-G307</f>
        <v>0</v>
      </c>
      <c r="J307" s="66"/>
    </row>
    <row r="308" spans="1:10" s="42" customFormat="1" ht="12" customHeight="1" x14ac:dyDescent="0.2">
      <c r="A308" s="82">
        <v>241</v>
      </c>
      <c r="B308" s="96" t="s">
        <v>65</v>
      </c>
      <c r="C308" s="61"/>
      <c r="D308" s="70"/>
      <c r="E308" s="61"/>
      <c r="F308" s="61"/>
      <c r="G308" s="61">
        <v>2538021.85</v>
      </c>
      <c r="H308" s="61">
        <v>2538021.85</v>
      </c>
      <c r="I308" s="66">
        <f t="shared" si="54"/>
        <v>0</v>
      </c>
      <c r="J308" s="66"/>
    </row>
    <row r="309" spans="1:10" s="42" customFormat="1" ht="12" customHeight="1" x14ac:dyDescent="0.2">
      <c r="A309" s="82">
        <v>242</v>
      </c>
      <c r="B309" s="96" t="s">
        <v>66</v>
      </c>
      <c r="C309" s="61">
        <v>562.4</v>
      </c>
      <c r="D309" s="70"/>
      <c r="E309" s="61"/>
      <c r="F309" s="61"/>
      <c r="G309" s="61">
        <v>2508785.2799999998</v>
      </c>
      <c r="H309" s="61">
        <v>2508785.2799999998</v>
      </c>
      <c r="I309" s="66">
        <f t="shared" si="54"/>
        <v>0</v>
      </c>
      <c r="J309" s="66"/>
    </row>
    <row r="310" spans="1:10" s="42" customFormat="1" ht="27" customHeight="1" x14ac:dyDescent="0.2">
      <c r="A310" s="198" t="s">
        <v>125</v>
      </c>
      <c r="B310" s="198"/>
      <c r="C310" s="61">
        <v>1471.6</v>
      </c>
      <c r="D310" s="88"/>
      <c r="E310" s="69"/>
      <c r="F310" s="69"/>
      <c r="G310" s="61">
        <f t="shared" ref="G310:I310" si="55">SUM(G307:G309)</f>
        <v>9617487.7599999998</v>
      </c>
      <c r="H310" s="61">
        <f t="shared" si="55"/>
        <v>9617487.7599999998</v>
      </c>
      <c r="I310" s="61">
        <f t="shared" si="55"/>
        <v>0</v>
      </c>
      <c r="J310" s="61"/>
    </row>
    <row r="311" spans="1:10" s="42" customFormat="1" ht="12" customHeight="1" x14ac:dyDescent="0.2">
      <c r="A311" s="238" t="s">
        <v>217</v>
      </c>
      <c r="B311" s="238"/>
      <c r="C311" s="238"/>
      <c r="D311" s="238"/>
      <c r="E311" s="238"/>
      <c r="F311" s="238"/>
      <c r="G311" s="238"/>
      <c r="H311" s="238"/>
      <c r="I311" s="238"/>
      <c r="J311" s="238"/>
    </row>
    <row r="312" spans="1:10" s="42" customFormat="1" ht="12" customHeight="1" x14ac:dyDescent="0.2">
      <c r="A312" s="82">
        <v>243</v>
      </c>
      <c r="B312" s="96" t="s">
        <v>72</v>
      </c>
      <c r="C312" s="105"/>
      <c r="D312" s="106"/>
      <c r="E312" s="105"/>
      <c r="F312" s="105"/>
      <c r="G312" s="61">
        <v>2389757.84</v>
      </c>
      <c r="H312" s="61">
        <v>2389757.84</v>
      </c>
      <c r="I312" s="66">
        <f t="shared" ref="I312" si="56">H312-G312</f>
        <v>0</v>
      </c>
      <c r="J312" s="66"/>
    </row>
    <row r="313" spans="1:10" s="42" customFormat="1" ht="43.5" customHeight="1" x14ac:dyDescent="0.2">
      <c r="A313" s="232" t="s">
        <v>159</v>
      </c>
      <c r="B313" s="232"/>
      <c r="C313" s="105"/>
      <c r="D313" s="106"/>
      <c r="E313" s="105"/>
      <c r="F313" s="105"/>
      <c r="G313" s="105">
        <f t="shared" ref="G313:I313" si="57">SUM(G312)</f>
        <v>2389757.84</v>
      </c>
      <c r="H313" s="105">
        <f t="shared" si="57"/>
        <v>2389757.84</v>
      </c>
      <c r="I313" s="105">
        <f t="shared" si="57"/>
        <v>0</v>
      </c>
      <c r="J313" s="105"/>
    </row>
    <row r="314" spans="1:10" s="42" customFormat="1" ht="12" customHeight="1" x14ac:dyDescent="0.2">
      <c r="A314" s="238" t="s">
        <v>142</v>
      </c>
      <c r="B314" s="238"/>
      <c r="C314" s="238"/>
      <c r="D314" s="238"/>
      <c r="E314" s="238"/>
      <c r="F314" s="238"/>
      <c r="G314" s="238"/>
      <c r="H314" s="238"/>
      <c r="I314" s="238"/>
      <c r="J314" s="238"/>
    </row>
    <row r="315" spans="1:10" s="42" customFormat="1" ht="12" customHeight="1" x14ac:dyDescent="0.2">
      <c r="A315" s="82">
        <v>244</v>
      </c>
      <c r="B315" s="90" t="s">
        <v>73</v>
      </c>
      <c r="C315" s="89"/>
      <c r="D315" s="83"/>
      <c r="E315" s="69"/>
      <c r="F315" s="69"/>
      <c r="G315" s="61">
        <v>2711137.78</v>
      </c>
      <c r="H315" s="61">
        <v>2711137.78</v>
      </c>
      <c r="I315" s="66">
        <f t="shared" ref="I315:I316" si="58">H315-G315</f>
        <v>0</v>
      </c>
      <c r="J315" s="66"/>
    </row>
    <row r="316" spans="1:10" s="42" customFormat="1" ht="12" customHeight="1" x14ac:dyDescent="0.2">
      <c r="A316" s="122">
        <v>245</v>
      </c>
      <c r="B316" s="79" t="s">
        <v>692</v>
      </c>
      <c r="C316" s="89"/>
      <c r="D316" s="83"/>
      <c r="E316" s="69"/>
      <c r="F316" s="69"/>
      <c r="G316" s="61">
        <v>2738078.43</v>
      </c>
      <c r="H316" s="61">
        <v>2738078.43</v>
      </c>
      <c r="I316" s="66">
        <f t="shared" si="58"/>
        <v>0</v>
      </c>
      <c r="J316" s="66"/>
    </row>
    <row r="317" spans="1:10" s="42" customFormat="1" ht="43.5" customHeight="1" x14ac:dyDescent="0.2">
      <c r="A317" s="246" t="s">
        <v>141</v>
      </c>
      <c r="B317" s="247"/>
      <c r="C317" s="105"/>
      <c r="D317" s="106"/>
      <c r="E317" s="105"/>
      <c r="F317" s="105"/>
      <c r="G317" s="105">
        <f t="shared" ref="G317:I317" si="59">SUM(G315:G316)</f>
        <v>5449216.21</v>
      </c>
      <c r="H317" s="105">
        <f t="shared" si="59"/>
        <v>5449216.21</v>
      </c>
      <c r="I317" s="105">
        <f t="shared" si="59"/>
        <v>0</v>
      </c>
      <c r="J317" s="105"/>
    </row>
    <row r="318" spans="1:10" s="42" customFormat="1" ht="12" customHeight="1" x14ac:dyDescent="0.2">
      <c r="A318" s="238" t="s">
        <v>732</v>
      </c>
      <c r="B318" s="238"/>
      <c r="C318" s="238"/>
      <c r="D318" s="238"/>
      <c r="E318" s="238"/>
      <c r="F318" s="238"/>
      <c r="G318" s="238"/>
      <c r="H318" s="238"/>
      <c r="I318" s="238"/>
      <c r="J318" s="238"/>
    </row>
    <row r="319" spans="1:10" s="42" customFormat="1" ht="12" customHeight="1" x14ac:dyDescent="0.2">
      <c r="A319" s="82">
        <v>246</v>
      </c>
      <c r="B319" s="96" t="s">
        <v>734</v>
      </c>
      <c r="C319" s="105"/>
      <c r="D319" s="106"/>
      <c r="E319" s="105"/>
      <c r="F319" s="105"/>
      <c r="G319" s="61">
        <v>401807.01</v>
      </c>
      <c r="H319" s="61">
        <v>401807.01</v>
      </c>
      <c r="I319" s="66">
        <f t="shared" ref="I319" si="60">H319-G319</f>
        <v>0</v>
      </c>
      <c r="J319" s="66"/>
    </row>
    <row r="320" spans="1:10" s="42" customFormat="1" ht="30.75" customHeight="1" x14ac:dyDescent="0.2">
      <c r="A320" s="232" t="s">
        <v>733</v>
      </c>
      <c r="B320" s="232"/>
      <c r="C320" s="105"/>
      <c r="D320" s="106"/>
      <c r="E320" s="105"/>
      <c r="F320" s="105"/>
      <c r="G320" s="105">
        <f t="shared" ref="G320:I320" si="61">SUM(G319)</f>
        <v>401807.01</v>
      </c>
      <c r="H320" s="105">
        <f t="shared" si="61"/>
        <v>401807.01</v>
      </c>
      <c r="I320" s="105">
        <f t="shared" si="61"/>
        <v>0</v>
      </c>
      <c r="J320" s="105"/>
    </row>
    <row r="321" spans="1:10" s="42" customFormat="1" ht="12" customHeight="1" x14ac:dyDescent="0.2">
      <c r="A321" s="233" t="s">
        <v>224</v>
      </c>
      <c r="B321" s="234"/>
      <c r="C321" s="234"/>
      <c r="D321" s="234"/>
      <c r="E321" s="234"/>
      <c r="F321" s="234"/>
      <c r="G321" s="234"/>
      <c r="H321" s="234"/>
      <c r="I321" s="234"/>
      <c r="J321" s="234"/>
    </row>
    <row r="322" spans="1:10" s="42" customFormat="1" ht="12" customHeight="1" x14ac:dyDescent="0.2">
      <c r="A322" s="62">
        <v>247</v>
      </c>
      <c r="B322" s="123" t="s">
        <v>76</v>
      </c>
      <c r="C322" s="61"/>
      <c r="D322" s="70"/>
      <c r="E322" s="61"/>
      <c r="F322" s="61"/>
      <c r="G322" s="61">
        <v>3138711.03</v>
      </c>
      <c r="H322" s="61">
        <v>3138711.03</v>
      </c>
      <c r="I322" s="66">
        <f t="shared" ref="I322:I323" si="62">H322-G322</f>
        <v>0</v>
      </c>
      <c r="J322" s="66"/>
    </row>
    <row r="323" spans="1:10" s="42" customFormat="1" ht="12" customHeight="1" x14ac:dyDescent="0.2">
      <c r="A323" s="62">
        <v>248</v>
      </c>
      <c r="B323" s="123" t="s">
        <v>77</v>
      </c>
      <c r="C323" s="61">
        <v>894.2</v>
      </c>
      <c r="D323" s="70"/>
      <c r="E323" s="61"/>
      <c r="F323" s="61"/>
      <c r="G323" s="61">
        <v>3854030.7</v>
      </c>
      <c r="H323" s="61">
        <v>3854030.7</v>
      </c>
      <c r="I323" s="66">
        <f t="shared" si="62"/>
        <v>0</v>
      </c>
      <c r="J323" s="66"/>
    </row>
    <row r="324" spans="1:10" s="42" customFormat="1" ht="43.5" customHeight="1" x14ac:dyDescent="0.2">
      <c r="A324" s="198" t="s">
        <v>225</v>
      </c>
      <c r="B324" s="198"/>
      <c r="C324" s="61">
        <v>894.2</v>
      </c>
      <c r="D324" s="88"/>
      <c r="E324" s="69"/>
      <c r="F324" s="69"/>
      <c r="G324" s="61">
        <f t="shared" ref="G324:I324" si="63">SUM(G322:G323)</f>
        <v>6992741.7300000004</v>
      </c>
      <c r="H324" s="61">
        <f t="shared" si="63"/>
        <v>6992741.7300000004</v>
      </c>
      <c r="I324" s="61">
        <f t="shared" si="63"/>
        <v>0</v>
      </c>
      <c r="J324" s="61"/>
    </row>
    <row r="325" spans="1:10" s="42" customFormat="1" ht="12" customHeight="1" x14ac:dyDescent="0.2">
      <c r="A325" s="195" t="s">
        <v>160</v>
      </c>
      <c r="B325" s="196"/>
      <c r="C325" s="196"/>
      <c r="D325" s="196"/>
      <c r="E325" s="196"/>
      <c r="F325" s="196"/>
      <c r="G325" s="196"/>
      <c r="H325" s="196"/>
      <c r="I325" s="196"/>
      <c r="J325" s="196"/>
    </row>
    <row r="326" spans="1:10" s="42" customFormat="1" ht="12" customHeight="1" x14ac:dyDescent="0.2">
      <c r="A326" s="62">
        <v>249</v>
      </c>
      <c r="B326" s="123" t="s">
        <v>79</v>
      </c>
      <c r="C326" s="61">
        <v>909.2</v>
      </c>
      <c r="D326" s="70"/>
      <c r="E326" s="61"/>
      <c r="F326" s="61"/>
      <c r="G326" s="61">
        <v>3913033.05</v>
      </c>
      <c r="H326" s="61">
        <v>3913033.05</v>
      </c>
      <c r="I326" s="66">
        <f t="shared" ref="I326:I327" si="64">H326-G326</f>
        <v>0</v>
      </c>
      <c r="J326" s="66"/>
    </row>
    <row r="327" spans="1:10" s="42" customFormat="1" ht="12" customHeight="1" x14ac:dyDescent="0.2">
      <c r="A327" s="62">
        <v>250</v>
      </c>
      <c r="B327" s="123" t="s">
        <v>80</v>
      </c>
      <c r="C327" s="61">
        <v>562.4</v>
      </c>
      <c r="D327" s="70"/>
      <c r="E327" s="61"/>
      <c r="F327" s="61"/>
      <c r="G327" s="61">
        <v>2081776.58</v>
      </c>
      <c r="H327" s="61">
        <v>2081776.58</v>
      </c>
      <c r="I327" s="66">
        <f t="shared" si="64"/>
        <v>0</v>
      </c>
      <c r="J327" s="66"/>
    </row>
    <row r="328" spans="1:10" s="42" customFormat="1" ht="25.5" customHeight="1" x14ac:dyDescent="0.2">
      <c r="A328" s="198" t="s">
        <v>161</v>
      </c>
      <c r="B328" s="198"/>
      <c r="C328" s="61">
        <v>1471.6</v>
      </c>
      <c r="D328" s="88"/>
      <c r="E328" s="69"/>
      <c r="F328" s="69"/>
      <c r="G328" s="61">
        <f t="shared" ref="G328:I328" si="65">SUM(G326:G327)</f>
        <v>5994809.6299999999</v>
      </c>
      <c r="H328" s="61">
        <f t="shared" si="65"/>
        <v>5994809.6299999999</v>
      </c>
      <c r="I328" s="61">
        <f t="shared" si="65"/>
        <v>0</v>
      </c>
      <c r="J328" s="61"/>
    </row>
    <row r="329" spans="1:10" s="42" customFormat="1" ht="12" customHeight="1" x14ac:dyDescent="0.2">
      <c r="A329" s="195" t="s">
        <v>162</v>
      </c>
      <c r="B329" s="196"/>
      <c r="C329" s="196"/>
      <c r="D329" s="196"/>
      <c r="E329" s="196"/>
      <c r="F329" s="196"/>
      <c r="G329" s="196"/>
      <c r="H329" s="196"/>
      <c r="I329" s="196"/>
      <c r="J329" s="196"/>
    </row>
    <row r="330" spans="1:10" s="42" customFormat="1" ht="12" customHeight="1" x14ac:dyDescent="0.2">
      <c r="A330" s="62">
        <v>251</v>
      </c>
      <c r="B330" s="79" t="s">
        <v>86</v>
      </c>
      <c r="C330" s="61">
        <v>909.2</v>
      </c>
      <c r="D330" s="70"/>
      <c r="E330" s="61"/>
      <c r="F330" s="61"/>
      <c r="G330" s="61">
        <v>3701681.09</v>
      </c>
      <c r="H330" s="61">
        <v>3701681.09</v>
      </c>
      <c r="I330" s="66">
        <f t="shared" ref="I330:I331" si="66">H330-G330</f>
        <v>0</v>
      </c>
      <c r="J330" s="66"/>
    </row>
    <row r="331" spans="1:10" s="42" customFormat="1" ht="12" customHeight="1" x14ac:dyDescent="0.2">
      <c r="A331" s="62">
        <v>252</v>
      </c>
      <c r="B331" s="79" t="s">
        <v>88</v>
      </c>
      <c r="C331" s="61">
        <v>562.4</v>
      </c>
      <c r="D331" s="70"/>
      <c r="E331" s="61"/>
      <c r="F331" s="61"/>
      <c r="G331" s="61">
        <v>4221808.32</v>
      </c>
      <c r="H331" s="61">
        <v>4221808.32</v>
      </c>
      <c r="I331" s="66">
        <f t="shared" si="66"/>
        <v>0</v>
      </c>
      <c r="J331" s="66"/>
    </row>
    <row r="332" spans="1:10" s="42" customFormat="1" ht="27.75" customHeight="1" x14ac:dyDescent="0.2">
      <c r="A332" s="198" t="s">
        <v>163</v>
      </c>
      <c r="B332" s="198"/>
      <c r="C332" s="61">
        <v>1471.6</v>
      </c>
      <c r="D332" s="88"/>
      <c r="E332" s="69"/>
      <c r="F332" s="69"/>
      <c r="G332" s="61">
        <f t="shared" ref="G332:I332" si="67">SUM(G330:G331)</f>
        <v>7923489.4100000001</v>
      </c>
      <c r="H332" s="61">
        <f t="shared" si="67"/>
        <v>7923489.4100000001</v>
      </c>
      <c r="I332" s="61">
        <f t="shared" si="67"/>
        <v>0</v>
      </c>
      <c r="J332" s="61"/>
    </row>
    <row r="333" spans="1:10" s="42" customFormat="1" ht="12" customHeight="1" x14ac:dyDescent="0.2">
      <c r="A333" s="238" t="s">
        <v>165</v>
      </c>
      <c r="B333" s="238"/>
      <c r="C333" s="238"/>
      <c r="D333" s="238"/>
      <c r="E333" s="238"/>
      <c r="F333" s="238"/>
      <c r="G333" s="238"/>
      <c r="H333" s="238"/>
      <c r="I333" s="238"/>
      <c r="J333" s="238"/>
    </row>
    <row r="334" spans="1:10" s="42" customFormat="1" ht="12" customHeight="1" x14ac:dyDescent="0.2">
      <c r="A334" s="62">
        <v>253</v>
      </c>
      <c r="B334" s="79" t="s">
        <v>359</v>
      </c>
      <c r="C334" s="126"/>
      <c r="D334" s="126"/>
      <c r="E334" s="126"/>
      <c r="F334" s="126"/>
      <c r="G334" s="61">
        <v>1795262.07</v>
      </c>
      <c r="H334" s="61">
        <v>1795262.07</v>
      </c>
      <c r="I334" s="66">
        <f t="shared" ref="I334:I337" si="68">H334-G334</f>
        <v>0</v>
      </c>
      <c r="J334" s="66"/>
    </row>
    <row r="335" spans="1:10" s="42" customFormat="1" ht="12" customHeight="1" x14ac:dyDescent="0.2">
      <c r="A335" s="62">
        <v>254</v>
      </c>
      <c r="B335" s="123" t="s">
        <v>90</v>
      </c>
      <c r="C335" s="126"/>
      <c r="D335" s="126"/>
      <c r="E335" s="126"/>
      <c r="F335" s="126"/>
      <c r="G335" s="61">
        <v>1941645.92</v>
      </c>
      <c r="H335" s="61">
        <v>1941645.92</v>
      </c>
      <c r="I335" s="66">
        <f t="shared" si="68"/>
        <v>0</v>
      </c>
      <c r="J335" s="66"/>
    </row>
    <row r="336" spans="1:10" s="42" customFormat="1" ht="12" customHeight="1" x14ac:dyDescent="0.2">
      <c r="A336" s="62">
        <v>255</v>
      </c>
      <c r="B336" s="123" t="s">
        <v>91</v>
      </c>
      <c r="C336" s="105"/>
      <c r="D336" s="106"/>
      <c r="E336" s="105"/>
      <c r="F336" s="105"/>
      <c r="G336" s="61">
        <v>2203335.92</v>
      </c>
      <c r="H336" s="61">
        <v>2203335.92</v>
      </c>
      <c r="I336" s="66">
        <f t="shared" si="68"/>
        <v>0</v>
      </c>
      <c r="J336" s="66"/>
    </row>
    <row r="337" spans="1:10" s="42" customFormat="1" ht="12" customHeight="1" x14ac:dyDescent="0.2">
      <c r="A337" s="62">
        <v>256</v>
      </c>
      <c r="B337" s="123" t="s">
        <v>697</v>
      </c>
      <c r="C337" s="105"/>
      <c r="D337" s="106"/>
      <c r="E337" s="105"/>
      <c r="F337" s="105"/>
      <c r="G337" s="61">
        <v>1537529.67</v>
      </c>
      <c r="H337" s="61">
        <v>1537529.67</v>
      </c>
      <c r="I337" s="66">
        <f t="shared" si="68"/>
        <v>0</v>
      </c>
      <c r="J337" s="66"/>
    </row>
    <row r="338" spans="1:10" s="42" customFormat="1" ht="43.5" customHeight="1" x14ac:dyDescent="0.2">
      <c r="A338" s="232" t="s">
        <v>164</v>
      </c>
      <c r="B338" s="232"/>
      <c r="C338" s="105"/>
      <c r="D338" s="106"/>
      <c r="E338" s="105"/>
      <c r="F338" s="105"/>
      <c r="G338" s="105">
        <f t="shared" ref="G338:I338" si="69">SUM(G334:G337)</f>
        <v>7477773.5800000001</v>
      </c>
      <c r="H338" s="105">
        <f t="shared" si="69"/>
        <v>7477773.5800000001</v>
      </c>
      <c r="I338" s="105">
        <f t="shared" si="69"/>
        <v>0</v>
      </c>
      <c r="J338" s="105"/>
    </row>
    <row r="339" spans="1:10" s="42" customFormat="1" ht="12" customHeight="1" x14ac:dyDescent="0.2">
      <c r="A339" s="238" t="s">
        <v>250</v>
      </c>
      <c r="B339" s="238"/>
      <c r="C339" s="238"/>
      <c r="D339" s="238"/>
      <c r="E339" s="238"/>
      <c r="F339" s="238"/>
      <c r="G339" s="238"/>
      <c r="H339" s="238"/>
      <c r="I339" s="238"/>
      <c r="J339" s="238"/>
    </row>
    <row r="340" spans="1:10" s="42" customFormat="1" ht="12" customHeight="1" x14ac:dyDescent="0.2">
      <c r="A340" s="62">
        <v>257</v>
      </c>
      <c r="B340" s="123" t="s">
        <v>92</v>
      </c>
      <c r="C340" s="105"/>
      <c r="D340" s="106"/>
      <c r="E340" s="105"/>
      <c r="F340" s="105"/>
      <c r="G340" s="61">
        <v>3956278.9</v>
      </c>
      <c r="H340" s="61">
        <v>3956278.9</v>
      </c>
      <c r="I340" s="66">
        <f t="shared" ref="I340" si="70">H340-G340</f>
        <v>0</v>
      </c>
      <c r="J340" s="66"/>
    </row>
    <row r="341" spans="1:10" s="42" customFormat="1" ht="30.75" customHeight="1" x14ac:dyDescent="0.2">
      <c r="A341" s="232" t="s">
        <v>251</v>
      </c>
      <c r="B341" s="232"/>
      <c r="C341" s="105"/>
      <c r="D341" s="106"/>
      <c r="E341" s="105"/>
      <c r="F341" s="105"/>
      <c r="G341" s="105">
        <f t="shared" ref="G341:I341" si="71">SUM(G340)</f>
        <v>3956278.9</v>
      </c>
      <c r="H341" s="105">
        <f t="shared" si="71"/>
        <v>3956278.9</v>
      </c>
      <c r="I341" s="105">
        <f t="shared" si="71"/>
        <v>0</v>
      </c>
      <c r="J341" s="105"/>
    </row>
    <row r="342" spans="1:10" s="42" customFormat="1" ht="12" customHeight="1" x14ac:dyDescent="0.2">
      <c r="A342" s="195" t="s">
        <v>167</v>
      </c>
      <c r="B342" s="196"/>
      <c r="C342" s="196"/>
      <c r="D342" s="196"/>
      <c r="E342" s="196"/>
      <c r="F342" s="196"/>
      <c r="G342" s="196"/>
      <c r="H342" s="196"/>
      <c r="I342" s="196"/>
      <c r="J342" s="196"/>
    </row>
    <row r="343" spans="1:10" s="42" customFormat="1" ht="12" customHeight="1" x14ac:dyDescent="0.2">
      <c r="A343" s="62">
        <v>258</v>
      </c>
      <c r="B343" s="79" t="s">
        <v>104</v>
      </c>
      <c r="C343" s="61">
        <v>1289.5999999999999</v>
      </c>
      <c r="D343" s="70"/>
      <c r="E343" s="61"/>
      <c r="F343" s="61"/>
      <c r="G343" s="61">
        <v>5179896.5599999996</v>
      </c>
      <c r="H343" s="61">
        <v>5179896.5599999996</v>
      </c>
      <c r="I343" s="66">
        <f t="shared" ref="I343:I350" si="72">H343-G343</f>
        <v>0</v>
      </c>
      <c r="J343" s="66"/>
    </row>
    <row r="344" spans="1:10" s="42" customFormat="1" ht="12" customHeight="1" x14ac:dyDescent="0.2">
      <c r="A344" s="62">
        <v>259</v>
      </c>
      <c r="B344" s="79" t="s">
        <v>105</v>
      </c>
      <c r="C344" s="61"/>
      <c r="D344" s="70"/>
      <c r="E344" s="61"/>
      <c r="F344" s="61"/>
      <c r="G344" s="61">
        <v>4020006.85</v>
      </c>
      <c r="H344" s="61">
        <v>4020006.85</v>
      </c>
      <c r="I344" s="66">
        <f t="shared" si="72"/>
        <v>0</v>
      </c>
      <c r="J344" s="66"/>
    </row>
    <row r="345" spans="1:10" s="42" customFormat="1" ht="12" customHeight="1" x14ac:dyDescent="0.2">
      <c r="A345" s="62">
        <v>260</v>
      </c>
      <c r="B345" s="79" t="s">
        <v>106</v>
      </c>
      <c r="C345" s="61"/>
      <c r="D345" s="70"/>
      <c r="E345" s="61"/>
      <c r="F345" s="61"/>
      <c r="G345" s="61">
        <v>5667220</v>
      </c>
      <c r="H345" s="61">
        <v>5667220</v>
      </c>
      <c r="I345" s="66">
        <f t="shared" si="72"/>
        <v>0</v>
      </c>
      <c r="J345" s="66"/>
    </row>
    <row r="346" spans="1:10" s="42" customFormat="1" ht="12" customHeight="1" x14ac:dyDescent="0.2">
      <c r="A346" s="62">
        <v>261</v>
      </c>
      <c r="B346" s="79" t="s">
        <v>107</v>
      </c>
      <c r="C346" s="61"/>
      <c r="D346" s="70"/>
      <c r="E346" s="61"/>
      <c r="F346" s="61"/>
      <c r="G346" s="61">
        <v>2838437.43</v>
      </c>
      <c r="H346" s="61">
        <v>2838437.43</v>
      </c>
      <c r="I346" s="66">
        <f t="shared" si="72"/>
        <v>0</v>
      </c>
      <c r="J346" s="66"/>
    </row>
    <row r="347" spans="1:10" s="42" customFormat="1" ht="12" customHeight="1" x14ac:dyDescent="0.2">
      <c r="A347" s="62">
        <v>262</v>
      </c>
      <c r="B347" s="79" t="s">
        <v>110</v>
      </c>
      <c r="C347" s="61"/>
      <c r="D347" s="70"/>
      <c r="E347" s="61"/>
      <c r="F347" s="61"/>
      <c r="G347" s="61">
        <v>3864784.94</v>
      </c>
      <c r="H347" s="61">
        <v>3864784.94</v>
      </c>
      <c r="I347" s="66">
        <f t="shared" si="72"/>
        <v>0</v>
      </c>
      <c r="J347" s="66"/>
    </row>
    <row r="348" spans="1:10" s="42" customFormat="1" ht="12" customHeight="1" x14ac:dyDescent="0.2">
      <c r="A348" s="62">
        <v>263</v>
      </c>
      <c r="B348" s="79" t="s">
        <v>114</v>
      </c>
      <c r="C348" s="61"/>
      <c r="D348" s="70"/>
      <c r="E348" s="61"/>
      <c r="F348" s="61"/>
      <c r="G348" s="61">
        <v>3050030.25</v>
      </c>
      <c r="H348" s="61">
        <v>3050030.25</v>
      </c>
      <c r="I348" s="66">
        <f t="shared" si="72"/>
        <v>0</v>
      </c>
      <c r="J348" s="66"/>
    </row>
    <row r="349" spans="1:10" s="42" customFormat="1" ht="12" customHeight="1" x14ac:dyDescent="0.2">
      <c r="A349" s="62">
        <v>264</v>
      </c>
      <c r="B349" s="79" t="s">
        <v>117</v>
      </c>
      <c r="C349" s="61"/>
      <c r="D349" s="70"/>
      <c r="E349" s="61"/>
      <c r="F349" s="61"/>
      <c r="G349" s="61">
        <v>2104737.92</v>
      </c>
      <c r="H349" s="61">
        <v>2104737.92</v>
      </c>
      <c r="I349" s="66">
        <f t="shared" si="72"/>
        <v>0</v>
      </c>
      <c r="J349" s="66"/>
    </row>
    <row r="350" spans="1:10" s="42" customFormat="1" ht="12" customHeight="1" x14ac:dyDescent="0.2">
      <c r="A350" s="62">
        <v>265</v>
      </c>
      <c r="B350" s="79" t="s">
        <v>703</v>
      </c>
      <c r="C350" s="61"/>
      <c r="D350" s="70"/>
      <c r="E350" s="61"/>
      <c r="F350" s="61"/>
      <c r="G350" s="61">
        <v>5066796.5</v>
      </c>
      <c r="H350" s="61">
        <v>5066796.5</v>
      </c>
      <c r="I350" s="66">
        <f t="shared" si="72"/>
        <v>0</v>
      </c>
      <c r="J350" s="66"/>
    </row>
    <row r="351" spans="1:10" s="42" customFormat="1" ht="43.5" customHeight="1" x14ac:dyDescent="0.2">
      <c r="A351" s="198" t="s">
        <v>166</v>
      </c>
      <c r="B351" s="198"/>
      <c r="C351" s="61">
        <v>1289.5999999999999</v>
      </c>
      <c r="D351" s="88"/>
      <c r="E351" s="69"/>
      <c r="F351" s="69"/>
      <c r="G351" s="61">
        <f t="shared" ref="G351:I351" si="73">SUM(G343:G350)</f>
        <v>31791910.450000003</v>
      </c>
      <c r="H351" s="61">
        <f t="shared" si="73"/>
        <v>31791910.450000003</v>
      </c>
      <c r="I351" s="61">
        <f t="shared" si="73"/>
        <v>0</v>
      </c>
      <c r="J351" s="61"/>
    </row>
    <row r="352" spans="1:10" s="42" customFormat="1" ht="12" customHeight="1" x14ac:dyDescent="0.2">
      <c r="A352" s="238" t="s">
        <v>254</v>
      </c>
      <c r="B352" s="238"/>
      <c r="C352" s="238"/>
      <c r="D352" s="238"/>
      <c r="E352" s="238"/>
      <c r="F352" s="238"/>
      <c r="G352" s="238"/>
      <c r="H352" s="238"/>
      <c r="I352" s="238"/>
      <c r="J352" s="238"/>
    </row>
    <row r="353" spans="1:10" s="42" customFormat="1" ht="12" customHeight="1" x14ac:dyDescent="0.2">
      <c r="A353" s="62">
        <v>266</v>
      </c>
      <c r="B353" s="123" t="s">
        <v>118</v>
      </c>
      <c r="C353" s="105"/>
      <c r="D353" s="106"/>
      <c r="E353" s="105"/>
      <c r="F353" s="105"/>
      <c r="G353" s="61">
        <v>3075567.28</v>
      </c>
      <c r="H353" s="61">
        <v>2847140.13</v>
      </c>
      <c r="I353" s="66">
        <f t="shared" ref="I353" si="74">H353-G353</f>
        <v>-228427.14999999991</v>
      </c>
      <c r="J353" s="66" t="s">
        <v>738</v>
      </c>
    </row>
    <row r="354" spans="1:10" s="42" customFormat="1" ht="26.25" customHeight="1" x14ac:dyDescent="0.2">
      <c r="A354" s="232" t="s">
        <v>255</v>
      </c>
      <c r="B354" s="232"/>
      <c r="C354" s="105"/>
      <c r="D354" s="106"/>
      <c r="E354" s="105"/>
      <c r="F354" s="105"/>
      <c r="G354" s="105">
        <f t="shared" ref="G354:I354" si="75">SUM(G353)</f>
        <v>3075567.28</v>
      </c>
      <c r="H354" s="105">
        <f t="shared" si="75"/>
        <v>2847140.13</v>
      </c>
      <c r="I354" s="105">
        <f t="shared" si="75"/>
        <v>-228427.14999999991</v>
      </c>
      <c r="J354" s="105"/>
    </row>
    <row r="355" spans="1:10" ht="12.75" customHeight="1" x14ac:dyDescent="0.2"/>
    <row r="356" spans="1:10" ht="12.75" customHeight="1" x14ac:dyDescent="0.2">
      <c r="B356" s="44" t="s">
        <v>736</v>
      </c>
    </row>
    <row r="357" spans="1:10" ht="12.75" customHeight="1" x14ac:dyDescent="0.2">
      <c r="B357" s="44" t="s">
        <v>737</v>
      </c>
    </row>
    <row r="358" spans="1:10" ht="12.75" customHeight="1" x14ac:dyDescent="0.2"/>
    <row r="359" spans="1:10" ht="12.75" customHeight="1" x14ac:dyDescent="0.2"/>
    <row r="360" spans="1:10" ht="12.75" customHeight="1" x14ac:dyDescent="0.2"/>
    <row r="361" spans="1:10" ht="12.75" customHeight="1" x14ac:dyDescent="0.2"/>
    <row r="362" spans="1:10" ht="12.75" customHeight="1" x14ac:dyDescent="0.2"/>
    <row r="363" spans="1:10" ht="12.75" customHeight="1" x14ac:dyDescent="0.2"/>
    <row r="364" spans="1:10" ht="12.75" customHeight="1" x14ac:dyDescent="0.2"/>
    <row r="365" spans="1:10" ht="12.75" customHeight="1" x14ac:dyDescent="0.2"/>
    <row r="366" spans="1:10" ht="12.75" customHeight="1" x14ac:dyDescent="0.2"/>
    <row r="367" spans="1:10" ht="12.75" customHeight="1" x14ac:dyDescent="0.2"/>
    <row r="368" spans="1:10" ht="12.75" customHeight="1" x14ac:dyDescent="0.2"/>
    <row r="374" spans="9:9" x14ac:dyDescent="0.2">
      <c r="I374" s="1">
        <f>I179+I220</f>
        <v>544470.91999999993</v>
      </c>
    </row>
  </sheetData>
  <autoFilter ref="A8:J368" xr:uid="{00000000-0009-0000-0000-000003000000}"/>
  <mergeCells count="90">
    <mergeCell ref="A342:J342"/>
    <mergeCell ref="A351:B351"/>
    <mergeCell ref="A352:J352"/>
    <mergeCell ref="A354:B354"/>
    <mergeCell ref="A329:J329"/>
    <mergeCell ref="A332:B332"/>
    <mergeCell ref="A333:J333"/>
    <mergeCell ref="A338:B338"/>
    <mergeCell ref="A339:J339"/>
    <mergeCell ref="A341:B341"/>
    <mergeCell ref="A328:B328"/>
    <mergeCell ref="A306:J306"/>
    <mergeCell ref="A310:B310"/>
    <mergeCell ref="A311:J311"/>
    <mergeCell ref="A313:B313"/>
    <mergeCell ref="A314:J314"/>
    <mergeCell ref="A317:B317"/>
    <mergeCell ref="A318:J318"/>
    <mergeCell ref="A320:B320"/>
    <mergeCell ref="A321:J321"/>
    <mergeCell ref="A324:B324"/>
    <mergeCell ref="A325:J325"/>
    <mergeCell ref="A305:B305"/>
    <mergeCell ref="A277:J277"/>
    <mergeCell ref="A281:B281"/>
    <mergeCell ref="A282:J282"/>
    <mergeCell ref="A285:B285"/>
    <mergeCell ref="A286:J286"/>
    <mergeCell ref="A295:B295"/>
    <mergeCell ref="A296:J296"/>
    <mergeCell ref="A298:B298"/>
    <mergeCell ref="A299:J299"/>
    <mergeCell ref="A302:B302"/>
    <mergeCell ref="A303:J303"/>
    <mergeCell ref="A276:B276"/>
    <mergeCell ref="A247:J247"/>
    <mergeCell ref="A250:B250"/>
    <mergeCell ref="A251:J251"/>
    <mergeCell ref="A257:B257"/>
    <mergeCell ref="A258:J258"/>
    <mergeCell ref="A260:B260"/>
    <mergeCell ref="A261:J261"/>
    <mergeCell ref="A269:B269"/>
    <mergeCell ref="A270:J270"/>
    <mergeCell ref="A272:B272"/>
    <mergeCell ref="A273:J273"/>
    <mergeCell ref="A246:B246"/>
    <mergeCell ref="A222:J222"/>
    <mergeCell ref="A224:B224"/>
    <mergeCell ref="A225:J225"/>
    <mergeCell ref="A230:B230"/>
    <mergeCell ref="A231:J231"/>
    <mergeCell ref="A233:B233"/>
    <mergeCell ref="A234:J234"/>
    <mergeCell ref="A240:B240"/>
    <mergeCell ref="A241:J241"/>
    <mergeCell ref="A243:B243"/>
    <mergeCell ref="A244:J244"/>
    <mergeCell ref="A221:B221"/>
    <mergeCell ref="A183:J183"/>
    <mergeCell ref="A187:B187"/>
    <mergeCell ref="A188:J188"/>
    <mergeCell ref="A195:B195"/>
    <mergeCell ref="A196:J196"/>
    <mergeCell ref="A201:B201"/>
    <mergeCell ref="A202:J202"/>
    <mergeCell ref="A214:B214"/>
    <mergeCell ref="A215:J215"/>
    <mergeCell ref="A182:B182"/>
    <mergeCell ref="D5:D7"/>
    <mergeCell ref="G7:I7"/>
    <mergeCell ref="A9:J9"/>
    <mergeCell ref="A10:B10"/>
    <mergeCell ref="A11:J11"/>
    <mergeCell ref="A161:B161"/>
    <mergeCell ref="A162:J162"/>
    <mergeCell ref="A171:B171"/>
    <mergeCell ref="A172:J172"/>
    <mergeCell ref="A176:B176"/>
    <mergeCell ref="A177:J177"/>
    <mergeCell ref="A1:J1"/>
    <mergeCell ref="A2:A7"/>
    <mergeCell ref="B2:B7"/>
    <mergeCell ref="C2:C4"/>
    <mergeCell ref="D2:D4"/>
    <mergeCell ref="G2:G6"/>
    <mergeCell ref="H2:H6"/>
    <mergeCell ref="I2:I6"/>
    <mergeCell ref="J2:J7"/>
    <mergeCell ref="C5:C7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79"/>
  <sheetViews>
    <sheetView view="pageBreakPreview" zoomScaleNormal="100" zoomScaleSheetLayoutView="100" workbookViewId="0">
      <selection activeCell="H20" sqref="H2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customWidth="1"/>
    <col min="8" max="8" width="21" style="1" customWidth="1"/>
    <col min="9" max="9" width="25.83203125" style="1" customWidth="1"/>
    <col min="10" max="10" width="51.1640625" style="2" customWidth="1"/>
    <col min="11" max="16384" width="9.33203125" style="2"/>
  </cols>
  <sheetData>
    <row r="1" spans="1:10" s="4" customFormat="1" ht="58.5" customHeight="1" x14ac:dyDescent="0.2">
      <c r="A1" s="254" t="s">
        <v>735</v>
      </c>
      <c r="B1" s="255"/>
      <c r="C1" s="255"/>
      <c r="D1" s="255"/>
      <c r="E1" s="255"/>
      <c r="F1" s="255"/>
      <c r="G1" s="255"/>
      <c r="H1" s="255"/>
      <c r="I1" s="255"/>
      <c r="J1" s="256"/>
    </row>
    <row r="2" spans="1:10" s="44" customFormat="1" ht="21" customHeight="1" x14ac:dyDescent="0.2">
      <c r="A2" s="207" t="s">
        <v>249</v>
      </c>
      <c r="B2" s="207" t="s">
        <v>170</v>
      </c>
      <c r="C2" s="227" t="s">
        <v>261</v>
      </c>
      <c r="D2" s="227" t="s">
        <v>275</v>
      </c>
      <c r="E2" s="120"/>
      <c r="F2" s="120"/>
      <c r="G2" s="228" t="s">
        <v>715</v>
      </c>
      <c r="H2" s="257" t="s">
        <v>716</v>
      </c>
      <c r="I2" s="229" t="s">
        <v>717</v>
      </c>
      <c r="J2" s="229" t="s">
        <v>718</v>
      </c>
    </row>
    <row r="3" spans="1:10" s="44" customFormat="1" ht="21" customHeight="1" x14ac:dyDescent="0.2">
      <c r="A3" s="207"/>
      <c r="B3" s="207"/>
      <c r="C3" s="227"/>
      <c r="D3" s="227"/>
      <c r="E3" s="120"/>
      <c r="F3" s="120"/>
      <c r="G3" s="228"/>
      <c r="H3" s="257"/>
      <c r="I3" s="229"/>
      <c r="J3" s="229"/>
    </row>
    <row r="4" spans="1:10" s="44" customFormat="1" ht="78" customHeight="1" x14ac:dyDescent="0.2">
      <c r="A4" s="207"/>
      <c r="B4" s="207"/>
      <c r="C4" s="227"/>
      <c r="D4" s="227"/>
      <c r="E4" s="120"/>
      <c r="F4" s="120"/>
      <c r="G4" s="228"/>
      <c r="H4" s="257"/>
      <c r="I4" s="229"/>
      <c r="J4" s="229"/>
    </row>
    <row r="5" spans="1:10" s="44" customFormat="1" ht="9" customHeight="1" x14ac:dyDescent="0.2">
      <c r="A5" s="207"/>
      <c r="B5" s="207"/>
      <c r="C5" s="230" t="s">
        <v>237</v>
      </c>
      <c r="D5" s="230" t="s">
        <v>237</v>
      </c>
      <c r="E5" s="120"/>
      <c r="F5" s="120"/>
      <c r="G5" s="228"/>
      <c r="H5" s="257"/>
      <c r="I5" s="229"/>
      <c r="J5" s="229"/>
    </row>
    <row r="6" spans="1:10" s="44" customFormat="1" ht="9.75" customHeight="1" x14ac:dyDescent="0.2">
      <c r="A6" s="207"/>
      <c r="B6" s="207"/>
      <c r="C6" s="230"/>
      <c r="D6" s="230"/>
      <c r="E6" s="120"/>
      <c r="F6" s="120"/>
      <c r="G6" s="228"/>
      <c r="H6" s="257"/>
      <c r="I6" s="229"/>
      <c r="J6" s="229"/>
    </row>
    <row r="7" spans="1:10" s="44" customFormat="1" ht="25.5" customHeight="1" x14ac:dyDescent="0.2">
      <c r="A7" s="207"/>
      <c r="B7" s="207"/>
      <c r="C7" s="230"/>
      <c r="D7" s="230"/>
      <c r="E7" s="120"/>
      <c r="F7" s="120"/>
      <c r="G7" s="229" t="s">
        <v>175</v>
      </c>
      <c r="H7" s="229"/>
      <c r="I7" s="229"/>
      <c r="J7" s="229"/>
    </row>
    <row r="8" spans="1:10" s="44" customFormat="1" ht="12" customHeight="1" x14ac:dyDescent="0.2">
      <c r="A8" s="117" t="s">
        <v>176</v>
      </c>
      <c r="B8" s="117" t="s">
        <v>177</v>
      </c>
      <c r="C8" s="117"/>
      <c r="D8" s="117"/>
      <c r="E8" s="117"/>
      <c r="F8" s="117"/>
      <c r="G8" s="117">
        <v>3</v>
      </c>
      <c r="H8" s="103">
        <v>4</v>
      </c>
      <c r="I8" s="103">
        <v>5</v>
      </c>
      <c r="J8" s="117">
        <v>6</v>
      </c>
    </row>
    <row r="9" spans="1:10" s="42" customFormat="1" ht="12" customHeight="1" x14ac:dyDescent="0.2">
      <c r="A9" s="195" t="s">
        <v>360</v>
      </c>
      <c r="B9" s="196"/>
      <c r="C9" s="196"/>
      <c r="D9" s="196"/>
      <c r="E9" s="196"/>
      <c r="F9" s="196"/>
      <c r="G9" s="196"/>
      <c r="H9" s="196"/>
      <c r="I9" s="196"/>
      <c r="J9" s="197"/>
    </row>
    <row r="10" spans="1:10" s="42" customFormat="1" ht="15" customHeight="1" x14ac:dyDescent="0.2">
      <c r="A10" s="165" t="s">
        <v>361</v>
      </c>
      <c r="B10" s="165"/>
      <c r="C10" s="61" t="e">
        <v>#REF!</v>
      </c>
      <c r="D10" s="61"/>
      <c r="E10" s="61"/>
      <c r="F10" s="61"/>
      <c r="G10" s="61">
        <f>G160+G179+G191+G195+G200+G211+G216+G233+G238+G248+G251+G254+G258+G262+G265+G269+G272+G280+G292+G284+G297+G300+G303+G308+G312+G315+G319+G323+G330+G333+G326+G336+G346+G349+G364+G340+G219</f>
        <v>833777669.66000009</v>
      </c>
      <c r="H10" s="61">
        <f>H160+H179+H191+H195+H200+H211+H216+H233+H238+H248+H251+H254+H258+H262+H265+H269+H272+H280+H292+H284+H297+H300+H303+H308+H312+H315+H319+H323+H330+H333+H326+H336+H346+H349+H364+H340+H219</f>
        <v>1151575916.8200004</v>
      </c>
      <c r="I10" s="61">
        <f>I160+I179+I191+I195+I200+I211+I216+I233+I238+I248+I251+I254+I258+I262+I265+I269+I272+I280+I292+I284+I297+I300+I303+I308+I312+I315+I319+I323+I330+I333+I326+I336+I346+I349+I364+I340+I219</f>
        <v>317798247.16000003</v>
      </c>
      <c r="J10" s="46"/>
    </row>
    <row r="11" spans="1:10" s="42" customFormat="1" ht="12" customHeight="1" x14ac:dyDescent="0.2">
      <c r="A11" s="195" t="s">
        <v>190</v>
      </c>
      <c r="B11" s="196"/>
      <c r="C11" s="196"/>
      <c r="D11" s="196"/>
      <c r="E11" s="196"/>
      <c r="F11" s="196"/>
      <c r="G11" s="196"/>
      <c r="H11" s="196"/>
      <c r="I11" s="196"/>
      <c r="J11" s="197"/>
    </row>
    <row r="12" spans="1:10" s="42" customFormat="1" ht="30" customHeight="1" x14ac:dyDescent="0.2">
      <c r="A12" s="62">
        <v>1</v>
      </c>
      <c r="B12" s="68" t="s">
        <v>596</v>
      </c>
      <c r="C12" s="70">
        <v>2697.2</v>
      </c>
      <c r="D12" s="70"/>
      <c r="E12" s="71"/>
      <c r="F12" s="71"/>
      <c r="G12" s="131">
        <v>3473085.24</v>
      </c>
      <c r="H12" s="116">
        <v>4762688.5999999996</v>
      </c>
      <c r="I12" s="116">
        <f>H12-G12</f>
        <v>1289603.3599999994</v>
      </c>
      <c r="J12" s="43" t="s">
        <v>746</v>
      </c>
    </row>
    <row r="13" spans="1:10" s="42" customFormat="1" ht="30" customHeight="1" x14ac:dyDescent="0.2">
      <c r="A13" s="62">
        <v>2</v>
      </c>
      <c r="B13" s="68" t="s">
        <v>597</v>
      </c>
      <c r="C13" s="70">
        <v>2154.1</v>
      </c>
      <c r="D13" s="70"/>
      <c r="E13" s="71"/>
      <c r="F13" s="71"/>
      <c r="G13" s="131">
        <v>3311546.39</v>
      </c>
      <c r="H13" s="116">
        <v>4541168.2</v>
      </c>
      <c r="I13" s="116">
        <f t="shared" ref="I13:I70" si="0">H13-G13</f>
        <v>1229621.81</v>
      </c>
      <c r="J13" s="43" t="s">
        <v>746</v>
      </c>
    </row>
    <row r="14" spans="1:10" s="42" customFormat="1" ht="30" customHeight="1" x14ac:dyDescent="0.2">
      <c r="A14" s="62">
        <v>3</v>
      </c>
      <c r="B14" s="68" t="s">
        <v>600</v>
      </c>
      <c r="C14" s="70">
        <v>4019.9</v>
      </c>
      <c r="D14" s="70"/>
      <c r="E14" s="71"/>
      <c r="F14" s="71"/>
      <c r="G14" s="131">
        <v>1373080.21</v>
      </c>
      <c r="H14" s="116">
        <v>1882923.4</v>
      </c>
      <c r="I14" s="116">
        <f t="shared" si="0"/>
        <v>509843.18999999994</v>
      </c>
      <c r="J14" s="43" t="s">
        <v>746</v>
      </c>
    </row>
    <row r="15" spans="1:10" s="42" customFormat="1" ht="30" customHeight="1" x14ac:dyDescent="0.2">
      <c r="A15" s="62">
        <v>4</v>
      </c>
      <c r="B15" s="68" t="s">
        <v>601</v>
      </c>
      <c r="C15" s="70">
        <v>9829.9</v>
      </c>
      <c r="D15" s="70"/>
      <c r="E15" s="71"/>
      <c r="F15" s="71"/>
      <c r="G15" s="131">
        <v>3311546.39</v>
      </c>
      <c r="H15" s="116">
        <v>4541168.2</v>
      </c>
      <c r="I15" s="116">
        <f t="shared" si="0"/>
        <v>1229621.81</v>
      </c>
      <c r="J15" s="43" t="s">
        <v>746</v>
      </c>
    </row>
    <row r="16" spans="1:10" s="42" customFormat="1" ht="30" customHeight="1" x14ac:dyDescent="0.2">
      <c r="A16" s="62">
        <v>5</v>
      </c>
      <c r="B16" s="68" t="s">
        <v>598</v>
      </c>
      <c r="C16" s="70">
        <v>11948.5</v>
      </c>
      <c r="D16" s="70"/>
      <c r="E16" s="71"/>
      <c r="F16" s="71"/>
      <c r="G16" s="131">
        <v>1534619.06</v>
      </c>
      <c r="H16" s="116">
        <v>2104443.7999999998</v>
      </c>
      <c r="I16" s="116">
        <f t="shared" si="0"/>
        <v>569824.73999999976</v>
      </c>
      <c r="J16" s="43" t="s">
        <v>746</v>
      </c>
    </row>
    <row r="17" spans="1:10" s="42" customFormat="1" ht="30" customHeight="1" x14ac:dyDescent="0.2">
      <c r="A17" s="62">
        <v>6</v>
      </c>
      <c r="B17" s="68" t="s">
        <v>599</v>
      </c>
      <c r="C17" s="70">
        <v>3415</v>
      </c>
      <c r="D17" s="70"/>
      <c r="E17" s="71"/>
      <c r="F17" s="71"/>
      <c r="G17" s="131">
        <v>3412508.17</v>
      </c>
      <c r="H17" s="116">
        <v>4679618.45</v>
      </c>
      <c r="I17" s="116">
        <f t="shared" si="0"/>
        <v>1267110.2800000003</v>
      </c>
      <c r="J17" s="43" t="s">
        <v>746</v>
      </c>
    </row>
    <row r="18" spans="1:10" s="42" customFormat="1" ht="30" customHeight="1" x14ac:dyDescent="0.2">
      <c r="A18" s="62">
        <v>7</v>
      </c>
      <c r="B18" s="63" t="s">
        <v>128</v>
      </c>
      <c r="C18" s="70">
        <v>2028</v>
      </c>
      <c r="D18" s="70"/>
      <c r="E18" s="71"/>
      <c r="F18" s="71"/>
      <c r="G18" s="131">
        <v>1416363.64</v>
      </c>
      <c r="H18" s="116">
        <v>2007730.32</v>
      </c>
      <c r="I18" s="116">
        <f t="shared" si="0"/>
        <v>591366.68000000017</v>
      </c>
      <c r="J18" s="43" t="s">
        <v>746</v>
      </c>
    </row>
    <row r="19" spans="1:10" s="42" customFormat="1" ht="30" customHeight="1" x14ac:dyDescent="0.2">
      <c r="A19" s="62">
        <v>8</v>
      </c>
      <c r="B19" s="63" t="s">
        <v>129</v>
      </c>
      <c r="C19" s="70">
        <v>3393</v>
      </c>
      <c r="D19" s="70"/>
      <c r="E19" s="71"/>
      <c r="F19" s="71"/>
      <c r="G19" s="131">
        <v>1575094.05</v>
      </c>
      <c r="H19" s="116">
        <v>2232734.58</v>
      </c>
      <c r="I19" s="116">
        <f t="shared" si="0"/>
        <v>657640.53</v>
      </c>
      <c r="J19" s="43" t="s">
        <v>746</v>
      </c>
    </row>
    <row r="20" spans="1:10" s="42" customFormat="1" ht="30" customHeight="1" x14ac:dyDescent="0.2">
      <c r="A20" s="62">
        <v>9</v>
      </c>
      <c r="B20" s="68" t="s">
        <v>311</v>
      </c>
      <c r="C20" s="70">
        <v>3576.9</v>
      </c>
      <c r="D20" s="70"/>
      <c r="E20" s="71"/>
      <c r="F20" s="71"/>
      <c r="G20" s="131">
        <v>3882789.99</v>
      </c>
      <c r="H20" s="116">
        <v>5503950.3600000003</v>
      </c>
      <c r="I20" s="116">
        <f t="shared" si="0"/>
        <v>1621160.37</v>
      </c>
      <c r="J20" s="43" t="s">
        <v>746</v>
      </c>
    </row>
    <row r="21" spans="1:10" s="42" customFormat="1" ht="30" customHeight="1" x14ac:dyDescent="0.2">
      <c r="A21" s="62">
        <v>10</v>
      </c>
      <c r="B21" s="68" t="s">
        <v>312</v>
      </c>
      <c r="C21" s="70">
        <v>3222.6</v>
      </c>
      <c r="D21" s="70"/>
      <c r="E21" s="71"/>
      <c r="F21" s="71"/>
      <c r="G21" s="131">
        <v>4070010.47</v>
      </c>
      <c r="H21" s="116">
        <v>5769340</v>
      </c>
      <c r="I21" s="116">
        <f t="shared" si="0"/>
        <v>1699329.5299999998</v>
      </c>
      <c r="J21" s="43" t="s">
        <v>746</v>
      </c>
    </row>
    <row r="22" spans="1:10" s="42" customFormat="1" ht="30" customHeight="1" x14ac:dyDescent="0.2">
      <c r="A22" s="62">
        <v>11</v>
      </c>
      <c r="B22" s="68" t="s">
        <v>362</v>
      </c>
      <c r="C22" s="70">
        <v>2850.4</v>
      </c>
      <c r="D22" s="70"/>
      <c r="E22" s="71"/>
      <c r="F22" s="71"/>
      <c r="G22" s="131">
        <v>4565859.29</v>
      </c>
      <c r="H22" s="116">
        <v>5564359.7999999998</v>
      </c>
      <c r="I22" s="116">
        <f t="shared" si="0"/>
        <v>998500.50999999978</v>
      </c>
      <c r="J22" s="43" t="s">
        <v>746</v>
      </c>
    </row>
    <row r="23" spans="1:10" s="42" customFormat="1" ht="34.5" customHeight="1" x14ac:dyDescent="0.2">
      <c r="A23" s="62">
        <v>12</v>
      </c>
      <c r="B23" s="68" t="s">
        <v>313</v>
      </c>
      <c r="C23" s="70">
        <v>3206</v>
      </c>
      <c r="D23" s="70"/>
      <c r="E23" s="71"/>
      <c r="F23" s="71"/>
      <c r="G23" s="131">
        <v>3432700.53</v>
      </c>
      <c r="H23" s="116">
        <v>0</v>
      </c>
      <c r="I23" s="116">
        <f t="shared" si="0"/>
        <v>-3432700.53</v>
      </c>
      <c r="J23" s="43" t="s">
        <v>744</v>
      </c>
    </row>
    <row r="24" spans="1:10" s="42" customFormat="1" ht="30" customHeight="1" x14ac:dyDescent="0.2">
      <c r="A24" s="62">
        <v>13</v>
      </c>
      <c r="B24" s="68" t="s">
        <v>316</v>
      </c>
      <c r="C24" s="70">
        <v>2455.5</v>
      </c>
      <c r="D24" s="70"/>
      <c r="E24" s="71"/>
      <c r="F24" s="71"/>
      <c r="G24" s="131">
        <v>6848788.9299999997</v>
      </c>
      <c r="H24" s="116">
        <v>8346539.7000000002</v>
      </c>
      <c r="I24" s="116">
        <f t="shared" si="0"/>
        <v>1497750.7700000005</v>
      </c>
      <c r="J24" s="43" t="s">
        <v>746</v>
      </c>
    </row>
    <row r="25" spans="1:10" s="42" customFormat="1" ht="30" customHeight="1" x14ac:dyDescent="0.2">
      <c r="A25" s="62">
        <v>14</v>
      </c>
      <c r="B25" s="68" t="s">
        <v>314</v>
      </c>
      <c r="C25" s="70">
        <v>2443.9</v>
      </c>
      <c r="D25" s="70"/>
      <c r="E25" s="71"/>
      <c r="F25" s="71"/>
      <c r="G25" s="131">
        <v>1587304.08</v>
      </c>
      <c r="H25" s="116">
        <v>2250042.6</v>
      </c>
      <c r="I25" s="116">
        <f t="shared" si="0"/>
        <v>662738.52</v>
      </c>
      <c r="J25" s="43" t="s">
        <v>746</v>
      </c>
    </row>
    <row r="26" spans="1:10" s="42" customFormat="1" ht="30" customHeight="1" x14ac:dyDescent="0.2">
      <c r="A26" s="62">
        <v>15</v>
      </c>
      <c r="B26" s="68" t="s">
        <v>315</v>
      </c>
      <c r="C26" s="70">
        <v>3555.3</v>
      </c>
      <c r="D26" s="70"/>
      <c r="E26" s="71"/>
      <c r="F26" s="71"/>
      <c r="G26" s="131">
        <v>1465203.77</v>
      </c>
      <c r="H26" s="116">
        <v>2076962.4</v>
      </c>
      <c r="I26" s="116">
        <f t="shared" si="0"/>
        <v>611758.62999999989</v>
      </c>
      <c r="J26" s="43" t="s">
        <v>746</v>
      </c>
    </row>
    <row r="27" spans="1:10" s="42" customFormat="1" ht="30" customHeight="1" x14ac:dyDescent="0.2">
      <c r="A27" s="62">
        <v>16</v>
      </c>
      <c r="B27" s="68" t="s">
        <v>363</v>
      </c>
      <c r="C27" s="70">
        <v>3588</v>
      </c>
      <c r="D27" s="70"/>
      <c r="E27" s="71"/>
      <c r="F27" s="71"/>
      <c r="G27" s="131">
        <v>1953605.03</v>
      </c>
      <c r="H27" s="116">
        <v>2769283.21</v>
      </c>
      <c r="I27" s="116">
        <f t="shared" si="0"/>
        <v>815678.17999999993</v>
      </c>
      <c r="J27" s="43" t="s">
        <v>746</v>
      </c>
    </row>
    <row r="28" spans="1:10" s="42" customFormat="1" ht="30" customHeight="1" x14ac:dyDescent="0.2">
      <c r="A28" s="62">
        <v>17</v>
      </c>
      <c r="B28" s="68" t="s">
        <v>317</v>
      </c>
      <c r="C28" s="70">
        <v>3569.7</v>
      </c>
      <c r="D28" s="70"/>
      <c r="E28" s="71"/>
      <c r="F28" s="71"/>
      <c r="G28" s="131">
        <v>3919420.08</v>
      </c>
      <c r="H28" s="116">
        <v>5555874.4199999999</v>
      </c>
      <c r="I28" s="116">
        <f t="shared" si="0"/>
        <v>1636454.3399999999</v>
      </c>
      <c r="J28" s="43" t="s">
        <v>746</v>
      </c>
    </row>
    <row r="29" spans="1:10" s="42" customFormat="1" ht="30" customHeight="1" x14ac:dyDescent="0.2">
      <c r="A29" s="62">
        <v>18</v>
      </c>
      <c r="B29" s="63" t="s">
        <v>287</v>
      </c>
      <c r="C29" s="70">
        <v>3545.6</v>
      </c>
      <c r="D29" s="70"/>
      <c r="E29" s="71"/>
      <c r="F29" s="71"/>
      <c r="G29" s="131">
        <v>3067622.72</v>
      </c>
      <c r="H29" s="116">
        <v>4206672.4000000004</v>
      </c>
      <c r="I29" s="116">
        <f t="shared" si="0"/>
        <v>1139049.6800000002</v>
      </c>
      <c r="J29" s="43" t="s">
        <v>746</v>
      </c>
    </row>
    <row r="30" spans="1:10" s="42" customFormat="1" ht="30" customHeight="1" x14ac:dyDescent="0.2">
      <c r="A30" s="62">
        <v>19</v>
      </c>
      <c r="B30" s="63" t="s">
        <v>289</v>
      </c>
      <c r="C30" s="70">
        <v>5711</v>
      </c>
      <c r="D30" s="70"/>
      <c r="E30" s="71"/>
      <c r="F30" s="71"/>
      <c r="G30" s="131">
        <v>7140017.0899999999</v>
      </c>
      <c r="H30" s="116">
        <v>9791201.6799999997</v>
      </c>
      <c r="I30" s="116">
        <f t="shared" si="0"/>
        <v>2651184.59</v>
      </c>
      <c r="J30" s="43" t="s">
        <v>746</v>
      </c>
    </row>
    <row r="31" spans="1:10" s="42" customFormat="1" ht="30" customHeight="1" x14ac:dyDescent="0.2">
      <c r="A31" s="62">
        <v>20</v>
      </c>
      <c r="B31" s="68" t="s">
        <v>364</v>
      </c>
      <c r="C31" s="70">
        <v>1992.5</v>
      </c>
      <c r="D31" s="70"/>
      <c r="E31" s="71"/>
      <c r="F31" s="71"/>
      <c r="G31" s="131">
        <v>1992985.54</v>
      </c>
      <c r="H31" s="116">
        <v>2733007.94</v>
      </c>
      <c r="I31" s="116">
        <f t="shared" si="0"/>
        <v>740022.39999999991</v>
      </c>
      <c r="J31" s="43" t="s">
        <v>746</v>
      </c>
    </row>
    <row r="32" spans="1:10" s="42" customFormat="1" ht="30" customHeight="1" x14ac:dyDescent="0.2">
      <c r="A32" s="62">
        <v>21</v>
      </c>
      <c r="B32" s="68" t="s">
        <v>365</v>
      </c>
      <c r="C32" s="70">
        <v>3489</v>
      </c>
      <c r="D32" s="70"/>
      <c r="E32" s="71"/>
      <c r="F32" s="71"/>
      <c r="G32" s="131">
        <v>989425.44</v>
      </c>
      <c r="H32" s="116">
        <v>1356812.45</v>
      </c>
      <c r="I32" s="116">
        <f t="shared" si="0"/>
        <v>367387.01</v>
      </c>
      <c r="J32" s="43" t="s">
        <v>746</v>
      </c>
    </row>
    <row r="33" spans="1:10" s="42" customFormat="1" ht="30" customHeight="1" x14ac:dyDescent="0.2">
      <c r="A33" s="62">
        <v>22</v>
      </c>
      <c r="B33" s="68" t="s">
        <v>367</v>
      </c>
      <c r="C33" s="70">
        <v>6688</v>
      </c>
      <c r="D33" s="70"/>
      <c r="E33" s="71"/>
      <c r="F33" s="71"/>
      <c r="G33" s="131">
        <v>1130771.94</v>
      </c>
      <c r="H33" s="116">
        <v>1550642.79</v>
      </c>
      <c r="I33" s="116">
        <f t="shared" si="0"/>
        <v>419870.85000000009</v>
      </c>
      <c r="J33" s="43" t="s">
        <v>746</v>
      </c>
    </row>
    <row r="34" spans="1:10" s="42" customFormat="1" ht="30" customHeight="1" x14ac:dyDescent="0.2">
      <c r="A34" s="62">
        <v>23</v>
      </c>
      <c r="B34" s="68" t="s">
        <v>368</v>
      </c>
      <c r="C34" s="70">
        <v>2691.4</v>
      </c>
      <c r="D34" s="70"/>
      <c r="E34" s="71"/>
      <c r="F34" s="71"/>
      <c r="G34" s="131">
        <v>3988607.26</v>
      </c>
      <c r="H34" s="116">
        <v>9218444.4199999999</v>
      </c>
      <c r="I34" s="116">
        <f t="shared" si="0"/>
        <v>5229837.16</v>
      </c>
      <c r="J34" s="43" t="s">
        <v>746</v>
      </c>
    </row>
    <row r="35" spans="1:10" s="42" customFormat="1" ht="30" customHeight="1" x14ac:dyDescent="0.2">
      <c r="A35" s="62">
        <v>24</v>
      </c>
      <c r="B35" s="68" t="s">
        <v>369</v>
      </c>
      <c r="C35" s="70">
        <v>2434.4</v>
      </c>
      <c r="D35" s="70"/>
      <c r="E35" s="71"/>
      <c r="F35" s="71"/>
      <c r="G35" s="131">
        <v>3049045.76</v>
      </c>
      <c r="H35" s="116">
        <v>4181197.55</v>
      </c>
      <c r="I35" s="116">
        <f t="shared" si="0"/>
        <v>1132151.79</v>
      </c>
      <c r="J35" s="43" t="s">
        <v>746</v>
      </c>
    </row>
    <row r="36" spans="1:10" s="42" customFormat="1" ht="30" customHeight="1" x14ac:dyDescent="0.2">
      <c r="A36" s="62">
        <v>25</v>
      </c>
      <c r="B36" s="68" t="s">
        <v>370</v>
      </c>
      <c r="C36" s="70">
        <v>3524.8</v>
      </c>
      <c r="D36" s="70"/>
      <c r="E36" s="71"/>
      <c r="F36" s="71"/>
      <c r="G36" s="131">
        <v>3715393.51</v>
      </c>
      <c r="H36" s="116">
        <v>5094969.21</v>
      </c>
      <c r="I36" s="116">
        <f t="shared" si="0"/>
        <v>1379575.7000000002</v>
      </c>
      <c r="J36" s="43" t="s">
        <v>746</v>
      </c>
    </row>
    <row r="37" spans="1:10" s="42" customFormat="1" ht="30" customHeight="1" x14ac:dyDescent="0.2">
      <c r="A37" s="62">
        <v>26</v>
      </c>
      <c r="B37" s="68" t="s">
        <v>371</v>
      </c>
      <c r="C37" s="70">
        <v>3483</v>
      </c>
      <c r="D37" s="70"/>
      <c r="E37" s="71"/>
      <c r="F37" s="71"/>
      <c r="G37" s="131">
        <v>3234815.43</v>
      </c>
      <c r="H37" s="116">
        <v>4435946.01</v>
      </c>
      <c r="I37" s="116">
        <f t="shared" si="0"/>
        <v>1201130.5799999996</v>
      </c>
      <c r="J37" s="43" t="s">
        <v>746</v>
      </c>
    </row>
    <row r="38" spans="1:10" s="42" customFormat="1" ht="30" customHeight="1" x14ac:dyDescent="0.2">
      <c r="A38" s="62">
        <v>27</v>
      </c>
      <c r="B38" s="68" t="s">
        <v>372</v>
      </c>
      <c r="C38" s="70">
        <v>1660.4</v>
      </c>
      <c r="D38" s="70"/>
      <c r="E38" s="71"/>
      <c r="F38" s="71"/>
      <c r="G38" s="131">
        <v>3133853.65</v>
      </c>
      <c r="H38" s="116">
        <v>4297495.76</v>
      </c>
      <c r="I38" s="116">
        <f t="shared" si="0"/>
        <v>1163642.1099999999</v>
      </c>
      <c r="J38" s="43" t="s">
        <v>746</v>
      </c>
    </row>
    <row r="39" spans="1:10" s="42" customFormat="1" ht="30" customHeight="1" x14ac:dyDescent="0.2">
      <c r="A39" s="62">
        <v>28</v>
      </c>
      <c r="B39" s="68" t="s">
        <v>373</v>
      </c>
      <c r="C39" s="70">
        <v>3517.9</v>
      </c>
      <c r="D39" s="70"/>
      <c r="E39" s="71"/>
      <c r="F39" s="71"/>
      <c r="G39" s="131">
        <v>3133853.65</v>
      </c>
      <c r="H39" s="116">
        <v>4297495.76</v>
      </c>
      <c r="I39" s="116">
        <f t="shared" si="0"/>
        <v>1163642.1099999999</v>
      </c>
      <c r="J39" s="43" t="s">
        <v>746</v>
      </c>
    </row>
    <row r="40" spans="1:10" s="42" customFormat="1" ht="30" customHeight="1" x14ac:dyDescent="0.2">
      <c r="A40" s="62">
        <v>29</v>
      </c>
      <c r="B40" s="68" t="s">
        <v>374</v>
      </c>
      <c r="C40" s="70">
        <v>3543</v>
      </c>
      <c r="D40" s="70"/>
      <c r="E40" s="71"/>
      <c r="F40" s="71"/>
      <c r="G40" s="131">
        <v>1720388.73</v>
      </c>
      <c r="H40" s="116">
        <v>2359192.2599999998</v>
      </c>
      <c r="I40" s="116">
        <f t="shared" si="0"/>
        <v>638803.5299999998</v>
      </c>
      <c r="J40" s="43" t="s">
        <v>746</v>
      </c>
    </row>
    <row r="41" spans="1:10" s="42" customFormat="1" ht="30" customHeight="1" x14ac:dyDescent="0.2">
      <c r="A41" s="62">
        <v>30</v>
      </c>
      <c r="B41" s="68" t="s">
        <v>378</v>
      </c>
      <c r="C41" s="70">
        <v>3546.1</v>
      </c>
      <c r="D41" s="70"/>
      <c r="E41" s="71"/>
      <c r="F41" s="71"/>
      <c r="G41" s="131">
        <v>9312183.9600000009</v>
      </c>
      <c r="H41" s="116">
        <v>13200249.92</v>
      </c>
      <c r="I41" s="116">
        <f t="shared" si="0"/>
        <v>3888065.959999999</v>
      </c>
      <c r="J41" s="43" t="s">
        <v>746</v>
      </c>
    </row>
    <row r="42" spans="1:10" s="42" customFormat="1" ht="30" customHeight="1" x14ac:dyDescent="0.2">
      <c r="A42" s="62">
        <v>31</v>
      </c>
      <c r="B42" s="68" t="s">
        <v>318</v>
      </c>
      <c r="C42" s="70"/>
      <c r="D42" s="70"/>
      <c r="E42" s="71"/>
      <c r="F42" s="71"/>
      <c r="G42" s="131">
        <v>6848788.9299999997</v>
      </c>
      <c r="H42" s="116">
        <v>8346539.7000000002</v>
      </c>
      <c r="I42" s="116">
        <f t="shared" si="0"/>
        <v>1497750.7700000005</v>
      </c>
      <c r="J42" s="43" t="s">
        <v>746</v>
      </c>
    </row>
    <row r="43" spans="1:10" s="42" customFormat="1" ht="30" customHeight="1" x14ac:dyDescent="0.2">
      <c r="A43" s="62">
        <v>32</v>
      </c>
      <c r="B43" s="68" t="s">
        <v>381</v>
      </c>
      <c r="C43" s="70"/>
      <c r="D43" s="70"/>
      <c r="E43" s="71"/>
      <c r="F43" s="71"/>
      <c r="G43" s="131">
        <v>2608852.4</v>
      </c>
      <c r="H43" s="116">
        <v>3577554.46</v>
      </c>
      <c r="I43" s="116">
        <f t="shared" si="0"/>
        <v>968702.06</v>
      </c>
      <c r="J43" s="43" t="s">
        <v>746</v>
      </c>
    </row>
    <row r="44" spans="1:10" s="42" customFormat="1" ht="30" customHeight="1" x14ac:dyDescent="0.2">
      <c r="A44" s="62">
        <v>33</v>
      </c>
      <c r="B44" s="68" t="s">
        <v>382</v>
      </c>
      <c r="C44" s="70"/>
      <c r="D44" s="70"/>
      <c r="E44" s="71"/>
      <c r="F44" s="71"/>
      <c r="G44" s="131">
        <v>1728465.68</v>
      </c>
      <c r="H44" s="116">
        <v>2370268.2799999998</v>
      </c>
      <c r="I44" s="116">
        <f t="shared" si="0"/>
        <v>641802.59999999986</v>
      </c>
      <c r="J44" s="43" t="s">
        <v>746</v>
      </c>
    </row>
    <row r="45" spans="1:10" s="42" customFormat="1" ht="30" customHeight="1" x14ac:dyDescent="0.2">
      <c r="A45" s="62">
        <v>34</v>
      </c>
      <c r="B45" s="68" t="s">
        <v>383</v>
      </c>
      <c r="C45" s="70"/>
      <c r="D45" s="70"/>
      <c r="E45" s="71"/>
      <c r="F45" s="71"/>
      <c r="G45" s="131">
        <v>803655.77</v>
      </c>
      <c r="H45" s="116">
        <v>1102063.99</v>
      </c>
      <c r="I45" s="116">
        <f t="shared" si="0"/>
        <v>298408.21999999997</v>
      </c>
      <c r="J45" s="43" t="s">
        <v>746</v>
      </c>
    </row>
    <row r="46" spans="1:10" s="42" customFormat="1" ht="30" customHeight="1" x14ac:dyDescent="0.2">
      <c r="A46" s="62">
        <v>35</v>
      </c>
      <c r="B46" s="68" t="s">
        <v>384</v>
      </c>
      <c r="C46" s="70"/>
      <c r="D46" s="70"/>
      <c r="E46" s="71"/>
      <c r="F46" s="71"/>
      <c r="G46" s="131">
        <v>3372123.45</v>
      </c>
      <c r="H46" s="116">
        <v>4624238.3499999996</v>
      </c>
      <c r="I46" s="116">
        <f t="shared" si="0"/>
        <v>1252114.8999999994</v>
      </c>
      <c r="J46" s="43" t="s">
        <v>746</v>
      </c>
    </row>
    <row r="47" spans="1:10" s="42" customFormat="1" ht="30" customHeight="1" x14ac:dyDescent="0.2">
      <c r="A47" s="62">
        <v>36</v>
      </c>
      <c r="B47" s="68" t="s">
        <v>387</v>
      </c>
      <c r="C47" s="70"/>
      <c r="D47" s="70"/>
      <c r="E47" s="71"/>
      <c r="F47" s="71"/>
      <c r="G47" s="131">
        <v>1761019.96</v>
      </c>
      <c r="H47" s="116">
        <v>4053347.56</v>
      </c>
      <c r="I47" s="116">
        <f t="shared" si="0"/>
        <v>2292327.6</v>
      </c>
      <c r="J47" s="43" t="s">
        <v>746</v>
      </c>
    </row>
    <row r="48" spans="1:10" s="42" customFormat="1" ht="30" customHeight="1" x14ac:dyDescent="0.2">
      <c r="A48" s="62">
        <v>37</v>
      </c>
      <c r="B48" s="68" t="s">
        <v>319</v>
      </c>
      <c r="C48" s="70"/>
      <c r="D48" s="70"/>
      <c r="E48" s="71"/>
      <c r="F48" s="71"/>
      <c r="G48" s="131">
        <v>3695569.51</v>
      </c>
      <c r="H48" s="116">
        <v>5238560.72</v>
      </c>
      <c r="I48" s="116">
        <f t="shared" si="0"/>
        <v>1542991.21</v>
      </c>
      <c r="J48" s="43" t="s">
        <v>746</v>
      </c>
    </row>
    <row r="49" spans="1:10" s="42" customFormat="1" ht="30" customHeight="1" x14ac:dyDescent="0.2">
      <c r="A49" s="62">
        <v>38</v>
      </c>
      <c r="B49" s="68" t="s">
        <v>391</v>
      </c>
      <c r="C49" s="70"/>
      <c r="D49" s="70"/>
      <c r="E49" s="71"/>
      <c r="F49" s="71"/>
      <c r="G49" s="131">
        <v>2140389.7400000002</v>
      </c>
      <c r="H49" s="116">
        <v>2935145.3</v>
      </c>
      <c r="I49" s="116">
        <f t="shared" si="0"/>
        <v>794755.55999999959</v>
      </c>
      <c r="J49" s="43" t="s">
        <v>746</v>
      </c>
    </row>
    <row r="50" spans="1:10" s="42" customFormat="1" ht="30" customHeight="1" x14ac:dyDescent="0.2">
      <c r="A50" s="62">
        <v>39</v>
      </c>
      <c r="B50" s="68" t="s">
        <v>392</v>
      </c>
      <c r="C50" s="70"/>
      <c r="D50" s="70"/>
      <c r="E50" s="71"/>
      <c r="F50" s="71"/>
      <c r="G50" s="131">
        <v>3452892.88</v>
      </c>
      <c r="H50" s="116">
        <v>4734998.5599999996</v>
      </c>
      <c r="I50" s="116">
        <f t="shared" si="0"/>
        <v>1282105.6799999997</v>
      </c>
      <c r="J50" s="43" t="s">
        <v>746</v>
      </c>
    </row>
    <row r="51" spans="1:10" s="42" customFormat="1" ht="30" customHeight="1" x14ac:dyDescent="0.2">
      <c r="A51" s="62">
        <v>40</v>
      </c>
      <c r="B51" s="68" t="s">
        <v>399</v>
      </c>
      <c r="C51" s="70"/>
      <c r="D51" s="70"/>
      <c r="E51" s="71"/>
      <c r="F51" s="71"/>
      <c r="G51" s="131">
        <v>2063658.78</v>
      </c>
      <c r="H51" s="116">
        <v>2829923.11</v>
      </c>
      <c r="I51" s="116">
        <f t="shared" si="0"/>
        <v>766264.32999999984</v>
      </c>
      <c r="J51" s="43" t="s">
        <v>746</v>
      </c>
    </row>
    <row r="52" spans="1:10" s="42" customFormat="1" ht="30" customHeight="1" x14ac:dyDescent="0.2">
      <c r="A52" s="62">
        <v>41</v>
      </c>
      <c r="B52" s="68" t="s">
        <v>402</v>
      </c>
      <c r="C52" s="70"/>
      <c r="D52" s="70"/>
      <c r="E52" s="71"/>
      <c r="F52" s="71"/>
      <c r="G52" s="131">
        <v>1506349.76</v>
      </c>
      <c r="H52" s="116">
        <v>2065677.73</v>
      </c>
      <c r="I52" s="116">
        <f t="shared" si="0"/>
        <v>559327.97</v>
      </c>
      <c r="J52" s="43" t="s">
        <v>746</v>
      </c>
    </row>
    <row r="53" spans="1:10" s="42" customFormat="1" ht="30" customHeight="1" x14ac:dyDescent="0.2">
      <c r="A53" s="62">
        <v>42</v>
      </c>
      <c r="B53" s="68" t="s">
        <v>428</v>
      </c>
      <c r="C53" s="70"/>
      <c r="D53" s="70"/>
      <c r="E53" s="71"/>
      <c r="F53" s="71"/>
      <c r="G53" s="131">
        <v>1025771.69</v>
      </c>
      <c r="H53" s="116">
        <v>1406654.55</v>
      </c>
      <c r="I53" s="116">
        <f t="shared" si="0"/>
        <v>380882.8600000001</v>
      </c>
      <c r="J53" s="43" t="s">
        <v>746</v>
      </c>
    </row>
    <row r="54" spans="1:10" s="42" customFormat="1" ht="30" customHeight="1" x14ac:dyDescent="0.2">
      <c r="A54" s="62">
        <v>43</v>
      </c>
      <c r="B54" s="68" t="s">
        <v>429</v>
      </c>
      <c r="C54" s="70"/>
      <c r="D54" s="70"/>
      <c r="E54" s="71"/>
      <c r="F54" s="71"/>
      <c r="G54" s="131">
        <v>1037887.1</v>
      </c>
      <c r="H54" s="116">
        <v>1423268.57</v>
      </c>
      <c r="I54" s="116">
        <f t="shared" si="0"/>
        <v>385381.47000000009</v>
      </c>
      <c r="J54" s="43" t="s">
        <v>746</v>
      </c>
    </row>
    <row r="55" spans="1:10" s="42" customFormat="1" ht="30" customHeight="1" x14ac:dyDescent="0.2">
      <c r="A55" s="62">
        <v>44</v>
      </c>
      <c r="B55" s="68" t="s">
        <v>442</v>
      </c>
      <c r="C55" s="70"/>
      <c r="D55" s="70"/>
      <c r="E55" s="71"/>
      <c r="F55" s="71"/>
      <c r="G55" s="131">
        <v>1348849.38</v>
      </c>
      <c r="H55" s="116">
        <v>1849695.34</v>
      </c>
      <c r="I55" s="116">
        <f t="shared" si="0"/>
        <v>500845.9600000002</v>
      </c>
      <c r="J55" s="43" t="s">
        <v>746</v>
      </c>
    </row>
    <row r="56" spans="1:10" s="42" customFormat="1" ht="30" customHeight="1" x14ac:dyDescent="0.2">
      <c r="A56" s="62">
        <v>45</v>
      </c>
      <c r="B56" s="68" t="s">
        <v>449</v>
      </c>
      <c r="C56" s="70"/>
      <c r="D56" s="70"/>
      <c r="E56" s="71"/>
      <c r="F56" s="71"/>
      <c r="G56" s="131">
        <v>1292310.78</v>
      </c>
      <c r="H56" s="116">
        <v>1772163.21</v>
      </c>
      <c r="I56" s="116">
        <f t="shared" si="0"/>
        <v>479852.42999999993</v>
      </c>
      <c r="J56" s="43" t="s">
        <v>746</v>
      </c>
    </row>
    <row r="57" spans="1:10" s="42" customFormat="1" ht="30" customHeight="1" x14ac:dyDescent="0.2">
      <c r="A57" s="62">
        <v>46</v>
      </c>
      <c r="B57" s="68" t="s">
        <v>450</v>
      </c>
      <c r="C57" s="70"/>
      <c r="D57" s="70"/>
      <c r="E57" s="71"/>
      <c r="F57" s="71"/>
      <c r="G57" s="131">
        <v>1789042.74</v>
      </c>
      <c r="H57" s="116">
        <v>2453338.4300000002</v>
      </c>
      <c r="I57" s="116">
        <f t="shared" si="0"/>
        <v>664295.69000000018</v>
      </c>
      <c r="J57" s="43" t="s">
        <v>746</v>
      </c>
    </row>
    <row r="58" spans="1:10" s="42" customFormat="1" ht="30" customHeight="1" x14ac:dyDescent="0.2">
      <c r="A58" s="62">
        <v>47</v>
      </c>
      <c r="B58" s="68" t="s">
        <v>451</v>
      </c>
      <c r="C58" s="70"/>
      <c r="D58" s="70"/>
      <c r="E58" s="71"/>
      <c r="F58" s="71"/>
      <c r="G58" s="131">
        <v>1877889.11</v>
      </c>
      <c r="H58" s="116">
        <v>2575174.65</v>
      </c>
      <c r="I58" s="116">
        <f t="shared" si="0"/>
        <v>697285.5399999998</v>
      </c>
      <c r="J58" s="43" t="s">
        <v>746</v>
      </c>
    </row>
    <row r="59" spans="1:10" s="42" customFormat="1" ht="30" customHeight="1" x14ac:dyDescent="0.2">
      <c r="A59" s="62">
        <v>48</v>
      </c>
      <c r="B59" s="68" t="s">
        <v>452</v>
      </c>
      <c r="C59" s="70"/>
      <c r="D59" s="70"/>
      <c r="E59" s="71"/>
      <c r="F59" s="71"/>
      <c r="G59" s="131">
        <v>1223656.77</v>
      </c>
      <c r="H59" s="116">
        <v>1678017.03</v>
      </c>
      <c r="I59" s="116">
        <f t="shared" si="0"/>
        <v>454360.26</v>
      </c>
      <c r="J59" s="43" t="s">
        <v>746</v>
      </c>
    </row>
    <row r="60" spans="1:10" s="42" customFormat="1" ht="30" customHeight="1" x14ac:dyDescent="0.2">
      <c r="A60" s="62">
        <v>49</v>
      </c>
      <c r="B60" s="68" t="s">
        <v>444</v>
      </c>
      <c r="C60" s="70"/>
      <c r="D60" s="70"/>
      <c r="E60" s="71"/>
      <c r="F60" s="71"/>
      <c r="G60" s="131">
        <v>2459428.96</v>
      </c>
      <c r="H60" s="116">
        <v>3372648.09</v>
      </c>
      <c r="I60" s="116">
        <f t="shared" si="0"/>
        <v>913219.12999999989</v>
      </c>
      <c r="J60" s="43" t="s">
        <v>746</v>
      </c>
    </row>
    <row r="61" spans="1:10" s="42" customFormat="1" ht="30" customHeight="1" x14ac:dyDescent="0.2">
      <c r="A61" s="62">
        <v>50</v>
      </c>
      <c r="B61" s="68" t="s">
        <v>445</v>
      </c>
      <c r="C61" s="70"/>
      <c r="D61" s="70"/>
      <c r="E61" s="71"/>
      <c r="F61" s="71"/>
      <c r="G61" s="131">
        <v>2459428.96</v>
      </c>
      <c r="H61" s="116">
        <v>3372648.09</v>
      </c>
      <c r="I61" s="116">
        <f t="shared" si="0"/>
        <v>913219.12999999989</v>
      </c>
      <c r="J61" s="43" t="s">
        <v>746</v>
      </c>
    </row>
    <row r="62" spans="1:10" s="42" customFormat="1" ht="30" customHeight="1" x14ac:dyDescent="0.2">
      <c r="A62" s="62">
        <v>51</v>
      </c>
      <c r="B62" s="68" t="s">
        <v>446</v>
      </c>
      <c r="C62" s="70"/>
      <c r="D62" s="70"/>
      <c r="E62" s="71"/>
      <c r="F62" s="71"/>
      <c r="G62" s="131">
        <v>1732504.14</v>
      </c>
      <c r="H62" s="116">
        <v>2375806.29</v>
      </c>
      <c r="I62" s="116">
        <f t="shared" si="0"/>
        <v>643302.15000000014</v>
      </c>
      <c r="J62" s="43" t="s">
        <v>746</v>
      </c>
    </row>
    <row r="63" spans="1:10" s="42" customFormat="1" ht="30" customHeight="1" x14ac:dyDescent="0.2">
      <c r="A63" s="62">
        <v>52</v>
      </c>
      <c r="B63" s="68" t="s">
        <v>448</v>
      </c>
      <c r="C63" s="70"/>
      <c r="D63" s="70"/>
      <c r="E63" s="71"/>
      <c r="F63" s="71"/>
      <c r="G63" s="131">
        <v>3150007.54</v>
      </c>
      <c r="H63" s="116">
        <v>4319647.8</v>
      </c>
      <c r="I63" s="116">
        <f t="shared" si="0"/>
        <v>1169640.2599999998</v>
      </c>
      <c r="J63" s="43" t="s">
        <v>746</v>
      </c>
    </row>
    <row r="64" spans="1:10" s="42" customFormat="1" ht="30" customHeight="1" x14ac:dyDescent="0.2">
      <c r="A64" s="62">
        <v>53</v>
      </c>
      <c r="B64" s="68" t="s">
        <v>472</v>
      </c>
      <c r="C64" s="70"/>
      <c r="D64" s="70"/>
      <c r="E64" s="71"/>
      <c r="F64" s="71"/>
      <c r="G64" s="131">
        <v>1994305.13</v>
      </c>
      <c r="H64" s="116">
        <v>2826976.6</v>
      </c>
      <c r="I64" s="116">
        <f t="shared" si="0"/>
        <v>832671.4700000002</v>
      </c>
      <c r="J64" s="43" t="s">
        <v>746</v>
      </c>
    </row>
    <row r="65" spans="1:10" s="42" customFormat="1" ht="30" customHeight="1" x14ac:dyDescent="0.2">
      <c r="A65" s="62">
        <v>54</v>
      </c>
      <c r="B65" s="68" t="s">
        <v>473</v>
      </c>
      <c r="C65" s="70"/>
      <c r="D65" s="70"/>
      <c r="E65" s="71"/>
      <c r="F65" s="71"/>
      <c r="G65" s="131">
        <v>2826929.85</v>
      </c>
      <c r="H65" s="116">
        <v>3876607.01</v>
      </c>
      <c r="I65" s="116">
        <f t="shared" si="0"/>
        <v>1049677.1599999997</v>
      </c>
      <c r="J65" s="43" t="s">
        <v>746</v>
      </c>
    </row>
    <row r="66" spans="1:10" s="42" customFormat="1" ht="30" customHeight="1" x14ac:dyDescent="0.2">
      <c r="A66" s="62">
        <v>55</v>
      </c>
      <c r="B66" s="68" t="s">
        <v>480</v>
      </c>
      <c r="C66" s="70"/>
      <c r="D66" s="70"/>
      <c r="E66" s="71"/>
      <c r="F66" s="71"/>
      <c r="G66" s="131">
        <v>3028853.4</v>
      </c>
      <c r="H66" s="116">
        <v>4153507.49</v>
      </c>
      <c r="I66" s="116">
        <f t="shared" si="0"/>
        <v>1124654.0900000003</v>
      </c>
      <c r="J66" s="43" t="s">
        <v>746</v>
      </c>
    </row>
    <row r="67" spans="1:10" s="42" customFormat="1" ht="30" customHeight="1" x14ac:dyDescent="0.2">
      <c r="A67" s="62">
        <v>56</v>
      </c>
      <c r="B67" s="68" t="s">
        <v>490</v>
      </c>
      <c r="C67" s="70"/>
      <c r="D67" s="70"/>
      <c r="E67" s="71"/>
      <c r="F67" s="71"/>
      <c r="G67" s="131">
        <v>2192889.87</v>
      </c>
      <c r="H67" s="116">
        <v>3007139.43</v>
      </c>
      <c r="I67" s="116">
        <f t="shared" si="0"/>
        <v>814249.56</v>
      </c>
      <c r="J67" s="43" t="s">
        <v>746</v>
      </c>
    </row>
    <row r="68" spans="1:10" s="42" customFormat="1" ht="30" customHeight="1" x14ac:dyDescent="0.2">
      <c r="A68" s="62">
        <v>57</v>
      </c>
      <c r="B68" s="68" t="s">
        <v>491</v>
      </c>
      <c r="C68" s="70"/>
      <c r="D68" s="70"/>
      <c r="E68" s="71"/>
      <c r="F68" s="71"/>
      <c r="G68" s="131">
        <v>1385195.62</v>
      </c>
      <c r="H68" s="116">
        <v>1899537.43</v>
      </c>
      <c r="I68" s="116">
        <f t="shared" si="0"/>
        <v>514341.80999999982</v>
      </c>
      <c r="J68" s="43" t="s">
        <v>746</v>
      </c>
    </row>
    <row r="69" spans="1:10" s="42" customFormat="1" ht="30" customHeight="1" x14ac:dyDescent="0.2">
      <c r="A69" s="62">
        <v>58</v>
      </c>
      <c r="B69" s="68" t="s">
        <v>496</v>
      </c>
      <c r="C69" s="70"/>
      <c r="D69" s="70"/>
      <c r="E69" s="71"/>
      <c r="F69" s="71"/>
      <c r="G69" s="131">
        <v>1037887.1</v>
      </c>
      <c r="H69" s="116">
        <v>1423268.57</v>
      </c>
      <c r="I69" s="116">
        <f t="shared" si="0"/>
        <v>385381.47000000009</v>
      </c>
      <c r="J69" s="43" t="s">
        <v>746</v>
      </c>
    </row>
    <row r="70" spans="1:10" s="42" customFormat="1" ht="30" customHeight="1" x14ac:dyDescent="0.2">
      <c r="A70" s="62">
        <v>59</v>
      </c>
      <c r="B70" s="68" t="s">
        <v>322</v>
      </c>
      <c r="C70" s="70"/>
      <c r="D70" s="70"/>
      <c r="E70" s="71"/>
      <c r="F70" s="71"/>
      <c r="G70" s="131">
        <v>11414648.220000001</v>
      </c>
      <c r="H70" s="116">
        <v>13910899.49</v>
      </c>
      <c r="I70" s="116">
        <f t="shared" si="0"/>
        <v>2496251.2699999996</v>
      </c>
      <c r="J70" s="43" t="s">
        <v>746</v>
      </c>
    </row>
    <row r="71" spans="1:10" s="42" customFormat="1" ht="30" customHeight="1" x14ac:dyDescent="0.2">
      <c r="A71" s="62">
        <v>60</v>
      </c>
      <c r="B71" s="68" t="s">
        <v>497</v>
      </c>
      <c r="C71" s="70"/>
      <c r="D71" s="70"/>
      <c r="E71" s="71"/>
      <c r="F71" s="71"/>
      <c r="G71" s="131">
        <v>2301928.59</v>
      </c>
      <c r="H71" s="116">
        <v>3156665.7</v>
      </c>
      <c r="I71" s="116">
        <f t="shared" ref="I71:I129" si="1">H71-G71</f>
        <v>854737.11000000034</v>
      </c>
      <c r="J71" s="43" t="s">
        <v>746</v>
      </c>
    </row>
    <row r="72" spans="1:10" s="42" customFormat="1" ht="30" customHeight="1" x14ac:dyDescent="0.2">
      <c r="A72" s="62">
        <v>61</v>
      </c>
      <c r="B72" s="68" t="s">
        <v>504</v>
      </c>
      <c r="C72" s="70"/>
      <c r="D72" s="70"/>
      <c r="E72" s="71"/>
      <c r="F72" s="71"/>
      <c r="G72" s="131">
        <v>2281736.23</v>
      </c>
      <c r="H72" s="116">
        <v>3128975.65</v>
      </c>
      <c r="I72" s="116">
        <f t="shared" si="1"/>
        <v>847239.41999999993</v>
      </c>
      <c r="J72" s="43" t="s">
        <v>746</v>
      </c>
    </row>
    <row r="73" spans="1:10" s="42" customFormat="1" ht="30" customHeight="1" x14ac:dyDescent="0.2">
      <c r="A73" s="62">
        <v>62</v>
      </c>
      <c r="B73" s="68" t="s">
        <v>506</v>
      </c>
      <c r="C73" s="70"/>
      <c r="D73" s="70"/>
      <c r="E73" s="71"/>
      <c r="F73" s="71"/>
      <c r="G73" s="131">
        <v>2318082.4700000002</v>
      </c>
      <c r="H73" s="116">
        <v>3178817.74</v>
      </c>
      <c r="I73" s="116">
        <f t="shared" si="1"/>
        <v>860735.27</v>
      </c>
      <c r="J73" s="43" t="s">
        <v>746</v>
      </c>
    </row>
    <row r="74" spans="1:10" s="42" customFormat="1" ht="30" customHeight="1" x14ac:dyDescent="0.2">
      <c r="A74" s="62">
        <v>63</v>
      </c>
      <c r="B74" s="68" t="s">
        <v>509</v>
      </c>
      <c r="C74" s="70"/>
      <c r="D74" s="70"/>
      <c r="E74" s="71"/>
      <c r="F74" s="71"/>
      <c r="G74" s="131">
        <v>5968860.4400000004</v>
      </c>
      <c r="H74" s="116">
        <v>8185178.7699999996</v>
      </c>
      <c r="I74" s="116">
        <f t="shared" si="1"/>
        <v>2216318.3299999991</v>
      </c>
      <c r="J74" s="43" t="s">
        <v>746</v>
      </c>
    </row>
    <row r="75" spans="1:10" s="42" customFormat="1" ht="30" customHeight="1" x14ac:dyDescent="0.2">
      <c r="A75" s="62">
        <v>64</v>
      </c>
      <c r="B75" s="68" t="s">
        <v>510</v>
      </c>
      <c r="C75" s="70"/>
      <c r="D75" s="70"/>
      <c r="E75" s="71"/>
      <c r="F75" s="71"/>
      <c r="G75" s="131">
        <v>3365898.66</v>
      </c>
      <c r="H75" s="116">
        <v>4771244.18</v>
      </c>
      <c r="I75" s="116">
        <f t="shared" si="1"/>
        <v>1405345.5199999996</v>
      </c>
      <c r="J75" s="43" t="s">
        <v>746</v>
      </c>
    </row>
    <row r="76" spans="1:10" s="42" customFormat="1" ht="30" customHeight="1" x14ac:dyDescent="0.2">
      <c r="A76" s="62">
        <v>65</v>
      </c>
      <c r="B76" s="68" t="s">
        <v>518</v>
      </c>
      <c r="C76" s="70"/>
      <c r="D76" s="70"/>
      <c r="E76" s="71"/>
      <c r="F76" s="71"/>
      <c r="G76" s="131">
        <v>3906413.2</v>
      </c>
      <c r="H76" s="116">
        <v>5356917.07</v>
      </c>
      <c r="I76" s="116">
        <f t="shared" si="1"/>
        <v>1450503.87</v>
      </c>
      <c r="J76" s="43" t="s">
        <v>746</v>
      </c>
    </row>
    <row r="77" spans="1:10" s="42" customFormat="1" ht="30" customHeight="1" x14ac:dyDescent="0.2">
      <c r="A77" s="62">
        <v>66</v>
      </c>
      <c r="B77" s="68" t="s">
        <v>522</v>
      </c>
      <c r="C77" s="70"/>
      <c r="D77" s="70"/>
      <c r="E77" s="71"/>
      <c r="F77" s="71"/>
      <c r="G77" s="131">
        <v>1461926.58</v>
      </c>
      <c r="H77" s="116">
        <v>2004759.62</v>
      </c>
      <c r="I77" s="116">
        <f t="shared" si="1"/>
        <v>542833.04</v>
      </c>
      <c r="J77" s="43" t="s">
        <v>746</v>
      </c>
    </row>
    <row r="78" spans="1:10" s="42" customFormat="1" ht="30" customHeight="1" x14ac:dyDescent="0.2">
      <c r="A78" s="62">
        <v>67</v>
      </c>
      <c r="B78" s="68" t="s">
        <v>523</v>
      </c>
      <c r="C78" s="70"/>
      <c r="D78" s="70"/>
      <c r="E78" s="71"/>
      <c r="F78" s="71"/>
      <c r="G78" s="131">
        <v>4232317.82</v>
      </c>
      <c r="H78" s="116">
        <v>5803834.4800000004</v>
      </c>
      <c r="I78" s="116">
        <f t="shared" si="1"/>
        <v>1571516.6600000001</v>
      </c>
      <c r="J78" s="43" t="s">
        <v>746</v>
      </c>
    </row>
    <row r="79" spans="1:10" s="42" customFormat="1" ht="30" customHeight="1" x14ac:dyDescent="0.2">
      <c r="A79" s="62">
        <v>68</v>
      </c>
      <c r="B79" s="68" t="s">
        <v>323</v>
      </c>
      <c r="C79" s="70"/>
      <c r="D79" s="70"/>
      <c r="E79" s="71"/>
      <c r="F79" s="71"/>
      <c r="G79" s="131">
        <v>3194958.22</v>
      </c>
      <c r="H79" s="116">
        <v>4528931.9000000004</v>
      </c>
      <c r="I79" s="116">
        <f t="shared" si="1"/>
        <v>1333973.6800000002</v>
      </c>
      <c r="J79" s="43" t="s">
        <v>746</v>
      </c>
    </row>
    <row r="80" spans="1:10" s="42" customFormat="1" ht="30" customHeight="1" x14ac:dyDescent="0.2">
      <c r="A80" s="62">
        <v>69</v>
      </c>
      <c r="B80" s="68" t="s">
        <v>324</v>
      </c>
      <c r="C80" s="70"/>
      <c r="D80" s="70"/>
      <c r="E80" s="71"/>
      <c r="F80" s="71"/>
      <c r="G80" s="131">
        <v>1790804.61</v>
      </c>
      <c r="H80" s="116">
        <v>2538509.6</v>
      </c>
      <c r="I80" s="116">
        <f t="shared" si="1"/>
        <v>747704.99</v>
      </c>
      <c r="J80" s="43" t="s">
        <v>746</v>
      </c>
    </row>
    <row r="81" spans="1:10" s="42" customFormat="1" ht="30" customHeight="1" x14ac:dyDescent="0.2">
      <c r="A81" s="62">
        <v>70</v>
      </c>
      <c r="B81" s="68" t="s">
        <v>325</v>
      </c>
      <c r="C81" s="70"/>
      <c r="D81" s="70"/>
      <c r="E81" s="71"/>
      <c r="F81" s="71"/>
      <c r="G81" s="131">
        <v>1790804.61</v>
      </c>
      <c r="H81" s="116">
        <v>2538509.6</v>
      </c>
      <c r="I81" s="116">
        <f t="shared" si="1"/>
        <v>747704.99</v>
      </c>
      <c r="J81" s="43" t="s">
        <v>746</v>
      </c>
    </row>
    <row r="82" spans="1:10" s="42" customFormat="1" ht="30" customHeight="1" x14ac:dyDescent="0.2">
      <c r="A82" s="62">
        <v>71</v>
      </c>
      <c r="B82" s="68" t="s">
        <v>326</v>
      </c>
      <c r="C82" s="70"/>
      <c r="D82" s="70"/>
      <c r="E82" s="71"/>
      <c r="F82" s="71"/>
      <c r="G82" s="131">
        <v>1855924.77</v>
      </c>
      <c r="H82" s="116">
        <v>2630819.04</v>
      </c>
      <c r="I82" s="116">
        <f t="shared" si="1"/>
        <v>774894.27</v>
      </c>
      <c r="J82" s="43" t="s">
        <v>746</v>
      </c>
    </row>
    <row r="83" spans="1:10" s="42" customFormat="1" ht="30" customHeight="1" x14ac:dyDescent="0.2">
      <c r="A83" s="62">
        <v>72</v>
      </c>
      <c r="B83" s="68" t="s">
        <v>524</v>
      </c>
      <c r="C83" s="70"/>
      <c r="D83" s="70"/>
      <c r="E83" s="71"/>
      <c r="F83" s="71"/>
      <c r="G83" s="131">
        <v>1772888.86</v>
      </c>
      <c r="H83" s="116">
        <v>2431186.39</v>
      </c>
      <c r="I83" s="116">
        <f t="shared" si="1"/>
        <v>658297.53</v>
      </c>
      <c r="J83" s="43" t="s">
        <v>746</v>
      </c>
    </row>
    <row r="84" spans="1:10" s="42" customFormat="1" ht="30" customHeight="1" x14ac:dyDescent="0.2">
      <c r="A84" s="62">
        <v>73</v>
      </c>
      <c r="B84" s="68" t="s">
        <v>525</v>
      </c>
      <c r="C84" s="70"/>
      <c r="D84" s="70"/>
      <c r="E84" s="71"/>
      <c r="F84" s="71"/>
      <c r="G84" s="131">
        <v>1966735.47</v>
      </c>
      <c r="H84" s="116">
        <v>2697010.87</v>
      </c>
      <c r="I84" s="116">
        <f t="shared" si="1"/>
        <v>730275.40000000014</v>
      </c>
      <c r="J84" s="43" t="s">
        <v>746</v>
      </c>
    </row>
    <row r="85" spans="1:10" s="42" customFormat="1" ht="30" customHeight="1" x14ac:dyDescent="0.2">
      <c r="A85" s="62">
        <v>74</v>
      </c>
      <c r="B85" s="68" t="s">
        <v>531</v>
      </c>
      <c r="C85" s="70"/>
      <c r="D85" s="70"/>
      <c r="E85" s="71"/>
      <c r="F85" s="71"/>
      <c r="G85" s="131">
        <v>1453849.63</v>
      </c>
      <c r="H85" s="116">
        <v>1993683.6</v>
      </c>
      <c r="I85" s="116">
        <f t="shared" si="1"/>
        <v>539833.9700000002</v>
      </c>
      <c r="J85" s="43" t="s">
        <v>746</v>
      </c>
    </row>
    <row r="86" spans="1:10" s="42" customFormat="1" ht="30" customHeight="1" x14ac:dyDescent="0.2">
      <c r="A86" s="62">
        <v>75</v>
      </c>
      <c r="B86" s="68" t="s">
        <v>553</v>
      </c>
      <c r="C86" s="70"/>
      <c r="D86" s="70"/>
      <c r="E86" s="71"/>
      <c r="F86" s="71"/>
      <c r="G86" s="131">
        <v>2455390.4900000002</v>
      </c>
      <c r="H86" s="116">
        <v>3367110.08</v>
      </c>
      <c r="I86" s="116">
        <f t="shared" si="1"/>
        <v>911719.58999999985</v>
      </c>
      <c r="J86" s="43" t="s">
        <v>746</v>
      </c>
    </row>
    <row r="87" spans="1:10" s="42" customFormat="1" ht="30" customHeight="1" x14ac:dyDescent="0.2">
      <c r="A87" s="62">
        <v>76</v>
      </c>
      <c r="B87" s="68" t="s">
        <v>532</v>
      </c>
      <c r="C87" s="70"/>
      <c r="D87" s="70"/>
      <c r="E87" s="71"/>
      <c r="F87" s="71"/>
      <c r="G87" s="131">
        <v>1056831.49</v>
      </c>
      <c r="H87" s="116">
        <v>2126526.4</v>
      </c>
      <c r="I87" s="116">
        <f t="shared" si="1"/>
        <v>1069694.9099999999</v>
      </c>
      <c r="J87" s="43" t="s">
        <v>746</v>
      </c>
    </row>
    <row r="88" spans="1:10" s="42" customFormat="1" ht="30" customHeight="1" x14ac:dyDescent="0.2">
      <c r="A88" s="62">
        <v>77</v>
      </c>
      <c r="B88" s="68" t="s">
        <v>534</v>
      </c>
      <c r="C88" s="70"/>
      <c r="D88" s="70"/>
      <c r="E88" s="71"/>
      <c r="F88" s="71"/>
      <c r="G88" s="131">
        <v>2471544.38</v>
      </c>
      <c r="H88" s="116">
        <v>3389262.11</v>
      </c>
      <c r="I88" s="116">
        <f t="shared" si="1"/>
        <v>917717.73</v>
      </c>
      <c r="J88" s="43" t="s">
        <v>746</v>
      </c>
    </row>
    <row r="89" spans="1:10" s="42" customFormat="1" ht="30" customHeight="1" x14ac:dyDescent="0.2">
      <c r="A89" s="62">
        <v>78</v>
      </c>
      <c r="B89" s="68" t="s">
        <v>535</v>
      </c>
      <c r="C89" s="70"/>
      <c r="D89" s="70"/>
      <c r="E89" s="71"/>
      <c r="F89" s="71"/>
      <c r="G89" s="131">
        <v>2471544.38</v>
      </c>
      <c r="H89" s="116">
        <v>3389262.11</v>
      </c>
      <c r="I89" s="116">
        <f t="shared" si="1"/>
        <v>917717.73</v>
      </c>
      <c r="J89" s="43" t="s">
        <v>746</v>
      </c>
    </row>
    <row r="90" spans="1:10" s="42" customFormat="1" ht="30" customHeight="1" x14ac:dyDescent="0.2">
      <c r="A90" s="62">
        <v>79</v>
      </c>
      <c r="B90" s="68" t="s">
        <v>536</v>
      </c>
      <c r="C90" s="70"/>
      <c r="D90" s="70"/>
      <c r="E90" s="71"/>
      <c r="F90" s="71"/>
      <c r="G90" s="131">
        <v>2471544.38</v>
      </c>
      <c r="H90" s="116">
        <v>3389262.11</v>
      </c>
      <c r="I90" s="116">
        <f t="shared" si="1"/>
        <v>917717.73</v>
      </c>
      <c r="J90" s="43" t="s">
        <v>746</v>
      </c>
    </row>
    <row r="91" spans="1:10" s="42" customFormat="1" ht="30" customHeight="1" x14ac:dyDescent="0.2">
      <c r="A91" s="62">
        <v>80</v>
      </c>
      <c r="B91" s="68" t="s">
        <v>541</v>
      </c>
      <c r="C91" s="70"/>
      <c r="D91" s="70"/>
      <c r="E91" s="71"/>
      <c r="F91" s="71"/>
      <c r="G91" s="131">
        <v>2261543.88</v>
      </c>
      <c r="H91" s="116">
        <v>3101285.6</v>
      </c>
      <c r="I91" s="116">
        <f t="shared" si="1"/>
        <v>839741.7200000002</v>
      </c>
      <c r="J91" s="43" t="s">
        <v>746</v>
      </c>
    </row>
    <row r="92" spans="1:10" s="42" customFormat="1" ht="30" customHeight="1" x14ac:dyDescent="0.2">
      <c r="A92" s="62">
        <v>81</v>
      </c>
      <c r="B92" s="68" t="s">
        <v>542</v>
      </c>
      <c r="C92" s="70"/>
      <c r="D92" s="70"/>
      <c r="E92" s="71"/>
      <c r="F92" s="71"/>
      <c r="G92" s="131">
        <v>2305967.06</v>
      </c>
      <c r="H92" s="116">
        <v>3162203.71</v>
      </c>
      <c r="I92" s="116">
        <f t="shared" si="1"/>
        <v>856236.64999999991</v>
      </c>
      <c r="J92" s="43" t="s">
        <v>746</v>
      </c>
    </row>
    <row r="93" spans="1:10" s="42" customFormat="1" ht="30" customHeight="1" x14ac:dyDescent="0.2">
      <c r="A93" s="62">
        <v>82</v>
      </c>
      <c r="B93" s="68" t="s">
        <v>543</v>
      </c>
      <c r="C93" s="70"/>
      <c r="D93" s="70"/>
      <c r="E93" s="71"/>
      <c r="F93" s="71"/>
      <c r="G93" s="131">
        <v>2281736.23</v>
      </c>
      <c r="H93" s="116">
        <v>3128975.65</v>
      </c>
      <c r="I93" s="116">
        <f t="shared" si="1"/>
        <v>847239.41999999993</v>
      </c>
      <c r="J93" s="43" t="s">
        <v>746</v>
      </c>
    </row>
    <row r="94" spans="1:10" s="42" customFormat="1" ht="30" customHeight="1" x14ac:dyDescent="0.2">
      <c r="A94" s="62">
        <v>83</v>
      </c>
      <c r="B94" s="68" t="s">
        <v>544</v>
      </c>
      <c r="C94" s="70"/>
      <c r="D94" s="70"/>
      <c r="E94" s="71"/>
      <c r="F94" s="71"/>
      <c r="G94" s="131">
        <v>2281736.23</v>
      </c>
      <c r="H94" s="116">
        <v>3128975.65</v>
      </c>
      <c r="I94" s="116">
        <f t="shared" si="1"/>
        <v>847239.41999999993</v>
      </c>
      <c r="J94" s="43" t="s">
        <v>746</v>
      </c>
    </row>
    <row r="95" spans="1:10" s="42" customFormat="1" ht="30" customHeight="1" x14ac:dyDescent="0.2">
      <c r="A95" s="62">
        <v>84</v>
      </c>
      <c r="B95" s="68" t="s">
        <v>462</v>
      </c>
      <c r="C95" s="70"/>
      <c r="D95" s="70"/>
      <c r="E95" s="71"/>
      <c r="F95" s="71"/>
      <c r="G95" s="131">
        <v>7144055.5599999996</v>
      </c>
      <c r="H95" s="116">
        <v>9796739.6899999995</v>
      </c>
      <c r="I95" s="116">
        <f t="shared" si="1"/>
        <v>2652684.13</v>
      </c>
      <c r="J95" s="43" t="s">
        <v>746</v>
      </c>
    </row>
    <row r="96" spans="1:10" s="42" customFormat="1" ht="30" customHeight="1" x14ac:dyDescent="0.2">
      <c r="A96" s="62">
        <v>85</v>
      </c>
      <c r="B96" s="68" t="s">
        <v>546</v>
      </c>
      <c r="C96" s="70"/>
      <c r="D96" s="70"/>
      <c r="E96" s="71"/>
      <c r="F96" s="71"/>
      <c r="G96" s="131">
        <v>2285774.7000000002</v>
      </c>
      <c r="H96" s="116">
        <v>3134513.66</v>
      </c>
      <c r="I96" s="116">
        <f t="shared" si="1"/>
        <v>848738.96</v>
      </c>
      <c r="J96" s="43" t="s">
        <v>746</v>
      </c>
    </row>
    <row r="97" spans="1:10" s="42" customFormat="1" ht="30" customHeight="1" x14ac:dyDescent="0.2">
      <c r="A97" s="62">
        <v>86</v>
      </c>
      <c r="B97" s="68" t="s">
        <v>547</v>
      </c>
      <c r="C97" s="70"/>
      <c r="D97" s="70"/>
      <c r="E97" s="71"/>
      <c r="F97" s="71"/>
      <c r="G97" s="131">
        <v>3992680.27</v>
      </c>
      <c r="H97" s="116">
        <v>5659722.5499999998</v>
      </c>
      <c r="I97" s="116">
        <f t="shared" si="1"/>
        <v>1667042.2799999998</v>
      </c>
      <c r="J97" s="43" t="s">
        <v>746</v>
      </c>
    </row>
    <row r="98" spans="1:10" s="42" customFormat="1" ht="30" customHeight="1" x14ac:dyDescent="0.2">
      <c r="A98" s="62">
        <v>87</v>
      </c>
      <c r="B98" s="68" t="s">
        <v>558</v>
      </c>
      <c r="C98" s="70"/>
      <c r="D98" s="70"/>
      <c r="E98" s="71"/>
      <c r="F98" s="71"/>
      <c r="G98" s="131">
        <v>1816038.67</v>
      </c>
      <c r="H98" s="116">
        <v>2574279.5099999998</v>
      </c>
      <c r="I98" s="116">
        <f t="shared" si="1"/>
        <v>758240.83999999985</v>
      </c>
      <c r="J98" s="43" t="s">
        <v>746</v>
      </c>
    </row>
    <row r="99" spans="1:10" s="42" customFormat="1" ht="30" customHeight="1" x14ac:dyDescent="0.2">
      <c r="A99" s="62">
        <v>88</v>
      </c>
      <c r="B99" s="68" t="s">
        <v>559</v>
      </c>
      <c r="C99" s="70"/>
      <c r="D99" s="70"/>
      <c r="E99" s="71"/>
      <c r="F99" s="71"/>
      <c r="G99" s="131">
        <v>3230776.96</v>
      </c>
      <c r="H99" s="116">
        <v>4430408</v>
      </c>
      <c r="I99" s="116">
        <f t="shared" si="1"/>
        <v>1199631.04</v>
      </c>
      <c r="J99" s="43" t="s">
        <v>746</v>
      </c>
    </row>
    <row r="100" spans="1:10" s="42" customFormat="1" ht="30" customHeight="1" x14ac:dyDescent="0.2">
      <c r="A100" s="62">
        <v>89</v>
      </c>
      <c r="B100" s="68" t="s">
        <v>328</v>
      </c>
      <c r="C100" s="70"/>
      <c r="D100" s="70"/>
      <c r="E100" s="71"/>
      <c r="F100" s="71"/>
      <c r="G100" s="131">
        <v>3988610.26</v>
      </c>
      <c r="H100" s="116">
        <v>5653953.21</v>
      </c>
      <c r="I100" s="116">
        <f t="shared" si="1"/>
        <v>1665342.9500000002</v>
      </c>
      <c r="J100" s="43" t="s">
        <v>746</v>
      </c>
    </row>
    <row r="101" spans="1:10" s="42" customFormat="1" ht="30" customHeight="1" x14ac:dyDescent="0.2">
      <c r="A101" s="62">
        <v>90</v>
      </c>
      <c r="B101" s="68" t="s">
        <v>562</v>
      </c>
      <c r="C101" s="70"/>
      <c r="D101" s="70"/>
      <c r="E101" s="71"/>
      <c r="F101" s="71"/>
      <c r="G101" s="131">
        <v>9131718.5800000001</v>
      </c>
      <c r="H101" s="116">
        <v>11128719.6</v>
      </c>
      <c r="I101" s="116">
        <f t="shared" si="1"/>
        <v>1997001.0199999996</v>
      </c>
      <c r="J101" s="43" t="s">
        <v>746</v>
      </c>
    </row>
    <row r="102" spans="1:10" s="42" customFormat="1" ht="30" customHeight="1" x14ac:dyDescent="0.2">
      <c r="A102" s="62">
        <v>91</v>
      </c>
      <c r="B102" s="68" t="s">
        <v>329</v>
      </c>
      <c r="C102" s="70"/>
      <c r="D102" s="70"/>
      <c r="E102" s="71"/>
      <c r="F102" s="71"/>
      <c r="G102" s="131">
        <v>3272288.42</v>
      </c>
      <c r="H102" s="116">
        <v>4638549.3600000003</v>
      </c>
      <c r="I102" s="116">
        <f t="shared" si="1"/>
        <v>1366260.9400000004</v>
      </c>
      <c r="J102" s="43" t="s">
        <v>746</v>
      </c>
    </row>
    <row r="103" spans="1:10" s="42" customFormat="1" ht="30" customHeight="1" x14ac:dyDescent="0.2">
      <c r="A103" s="62">
        <v>92</v>
      </c>
      <c r="B103" s="68" t="s">
        <v>560</v>
      </c>
      <c r="C103" s="70"/>
      <c r="D103" s="70"/>
      <c r="E103" s="71"/>
      <c r="F103" s="71"/>
      <c r="G103" s="131">
        <v>3747701.28</v>
      </c>
      <c r="H103" s="116">
        <v>5139273.28</v>
      </c>
      <c r="I103" s="116">
        <f t="shared" si="1"/>
        <v>1391572.0000000005</v>
      </c>
      <c r="J103" s="43" t="s">
        <v>746</v>
      </c>
    </row>
    <row r="104" spans="1:10" s="42" customFormat="1" ht="30" customHeight="1" x14ac:dyDescent="0.2">
      <c r="A104" s="62">
        <v>93</v>
      </c>
      <c r="B104" s="68" t="s">
        <v>561</v>
      </c>
      <c r="C104" s="70"/>
      <c r="D104" s="70"/>
      <c r="E104" s="71"/>
      <c r="F104" s="71"/>
      <c r="G104" s="131">
        <v>2350390.2400000002</v>
      </c>
      <c r="H104" s="116">
        <v>3223121.82</v>
      </c>
      <c r="I104" s="116">
        <f t="shared" si="1"/>
        <v>872731.57999999961</v>
      </c>
      <c r="J104" s="43" t="s">
        <v>746</v>
      </c>
    </row>
    <row r="105" spans="1:10" s="42" customFormat="1" ht="30" customHeight="1" x14ac:dyDescent="0.2">
      <c r="A105" s="62">
        <v>94</v>
      </c>
      <c r="B105" s="68" t="s">
        <v>563</v>
      </c>
      <c r="C105" s="70"/>
      <c r="D105" s="70"/>
      <c r="E105" s="71"/>
      <c r="F105" s="71"/>
      <c r="G105" s="131">
        <v>2192889.87</v>
      </c>
      <c r="H105" s="116">
        <v>3007139.43</v>
      </c>
      <c r="I105" s="116">
        <f t="shared" si="1"/>
        <v>814249.56</v>
      </c>
      <c r="J105" s="43" t="s">
        <v>746</v>
      </c>
    </row>
    <row r="106" spans="1:10" s="42" customFormat="1" ht="30" customHeight="1" x14ac:dyDescent="0.2">
      <c r="A106" s="62">
        <v>95</v>
      </c>
      <c r="B106" s="68" t="s">
        <v>564</v>
      </c>
      <c r="C106" s="70"/>
      <c r="D106" s="70"/>
      <c r="E106" s="71"/>
      <c r="F106" s="71"/>
      <c r="G106" s="131">
        <v>3057122.7</v>
      </c>
      <c r="H106" s="116">
        <v>4192273.57</v>
      </c>
      <c r="I106" s="116">
        <f t="shared" si="1"/>
        <v>1135150.8699999996</v>
      </c>
      <c r="J106" s="43" t="s">
        <v>746</v>
      </c>
    </row>
    <row r="107" spans="1:10" s="42" customFormat="1" ht="30" customHeight="1" x14ac:dyDescent="0.2">
      <c r="A107" s="62">
        <v>96</v>
      </c>
      <c r="B107" s="68" t="s">
        <v>565</v>
      </c>
      <c r="C107" s="70"/>
      <c r="D107" s="70"/>
      <c r="E107" s="71"/>
      <c r="F107" s="71"/>
      <c r="G107" s="131">
        <v>1833465.93</v>
      </c>
      <c r="H107" s="116">
        <v>2514256.5499999998</v>
      </c>
      <c r="I107" s="116">
        <f t="shared" si="1"/>
        <v>680790.61999999988</v>
      </c>
      <c r="J107" s="43" t="s">
        <v>746</v>
      </c>
    </row>
    <row r="108" spans="1:10" s="42" customFormat="1" ht="30" customHeight="1" x14ac:dyDescent="0.2">
      <c r="A108" s="62">
        <v>97</v>
      </c>
      <c r="B108" s="68" t="s">
        <v>568</v>
      </c>
      <c r="C108" s="70"/>
      <c r="D108" s="70"/>
      <c r="E108" s="71"/>
      <c r="F108" s="71"/>
      <c r="G108" s="131">
        <v>4510972.34</v>
      </c>
      <c r="H108" s="116">
        <v>6185957.1799999997</v>
      </c>
      <c r="I108" s="116">
        <f t="shared" si="1"/>
        <v>1674984.8399999999</v>
      </c>
      <c r="J108" s="43" t="s">
        <v>746</v>
      </c>
    </row>
    <row r="109" spans="1:10" s="42" customFormat="1" ht="30" customHeight="1" x14ac:dyDescent="0.2">
      <c r="A109" s="62">
        <v>98</v>
      </c>
      <c r="B109" s="68" t="s">
        <v>569</v>
      </c>
      <c r="C109" s="70"/>
      <c r="D109" s="70"/>
      <c r="E109" s="71"/>
      <c r="F109" s="71"/>
      <c r="G109" s="131">
        <v>1575811.46</v>
      </c>
      <c r="H109" s="116">
        <v>2160931.4900000002</v>
      </c>
      <c r="I109" s="116">
        <f t="shared" si="1"/>
        <v>585120.03000000026</v>
      </c>
      <c r="J109" s="43" t="s">
        <v>746</v>
      </c>
    </row>
    <row r="110" spans="1:10" s="42" customFormat="1" ht="30" customHeight="1" x14ac:dyDescent="0.2">
      <c r="A110" s="62">
        <v>99</v>
      </c>
      <c r="B110" s="68" t="s">
        <v>570</v>
      </c>
      <c r="C110" s="70"/>
      <c r="D110" s="70"/>
      <c r="E110" s="71"/>
      <c r="F110" s="71"/>
      <c r="G110" s="131">
        <v>4452591.45</v>
      </c>
      <c r="H110" s="116">
        <v>6311657.96</v>
      </c>
      <c r="I110" s="116">
        <f t="shared" si="1"/>
        <v>1859066.5099999998</v>
      </c>
      <c r="J110" s="43" t="s">
        <v>746</v>
      </c>
    </row>
    <row r="111" spans="1:10" s="42" customFormat="1" ht="30" customHeight="1" x14ac:dyDescent="0.2">
      <c r="A111" s="62">
        <v>100</v>
      </c>
      <c r="B111" s="68" t="s">
        <v>571</v>
      </c>
      <c r="C111" s="70"/>
      <c r="D111" s="70"/>
      <c r="E111" s="71"/>
      <c r="F111" s="71"/>
      <c r="G111" s="131">
        <v>2927891.62</v>
      </c>
      <c r="H111" s="116">
        <v>4015057.25</v>
      </c>
      <c r="I111" s="116">
        <f t="shared" si="1"/>
        <v>1087165.6299999999</v>
      </c>
      <c r="J111" s="43" t="s">
        <v>746</v>
      </c>
    </row>
    <row r="112" spans="1:10" s="42" customFormat="1" ht="30" customHeight="1" x14ac:dyDescent="0.2">
      <c r="A112" s="62">
        <v>101</v>
      </c>
      <c r="B112" s="68" t="s">
        <v>573</v>
      </c>
      <c r="C112" s="70"/>
      <c r="D112" s="70"/>
      <c r="E112" s="71"/>
      <c r="F112" s="71"/>
      <c r="G112" s="131">
        <v>1566926.82</v>
      </c>
      <c r="H112" s="116">
        <v>2148747.89</v>
      </c>
      <c r="I112" s="116">
        <f t="shared" si="1"/>
        <v>581821.07000000007</v>
      </c>
      <c r="J112" s="43" t="s">
        <v>746</v>
      </c>
    </row>
    <row r="113" spans="1:10" s="42" customFormat="1" ht="30" customHeight="1" x14ac:dyDescent="0.2">
      <c r="A113" s="62">
        <v>102</v>
      </c>
      <c r="B113" s="68" t="s">
        <v>572</v>
      </c>
      <c r="C113" s="70"/>
      <c r="D113" s="70"/>
      <c r="E113" s="71"/>
      <c r="F113" s="71"/>
      <c r="G113" s="131">
        <v>1532599.82</v>
      </c>
      <c r="H113" s="116">
        <v>2101674.79</v>
      </c>
      <c r="I113" s="116">
        <f t="shared" si="1"/>
        <v>569074.97</v>
      </c>
      <c r="J113" s="43" t="s">
        <v>746</v>
      </c>
    </row>
    <row r="114" spans="1:10" s="42" customFormat="1" ht="30" customHeight="1" x14ac:dyDescent="0.2">
      <c r="A114" s="62">
        <v>103</v>
      </c>
      <c r="B114" s="68" t="s">
        <v>574</v>
      </c>
      <c r="C114" s="70"/>
      <c r="D114" s="70"/>
      <c r="E114" s="71"/>
      <c r="F114" s="71"/>
      <c r="G114" s="131">
        <v>1627503.9</v>
      </c>
      <c r="H114" s="116">
        <v>2231818.0299999998</v>
      </c>
      <c r="I114" s="116">
        <f t="shared" si="1"/>
        <v>604314.12999999989</v>
      </c>
      <c r="J114" s="43" t="s">
        <v>746</v>
      </c>
    </row>
    <row r="115" spans="1:10" s="42" customFormat="1" ht="30" customHeight="1" x14ac:dyDescent="0.2">
      <c r="A115" s="62">
        <v>104</v>
      </c>
      <c r="B115" s="68" t="s">
        <v>575</v>
      </c>
      <c r="C115" s="70"/>
      <c r="D115" s="70"/>
      <c r="E115" s="71"/>
      <c r="F115" s="71"/>
      <c r="G115" s="131">
        <v>1768850.39</v>
      </c>
      <c r="H115" s="116">
        <v>2425648.38</v>
      </c>
      <c r="I115" s="116">
        <f t="shared" si="1"/>
        <v>656797.99</v>
      </c>
      <c r="J115" s="43" t="s">
        <v>746</v>
      </c>
    </row>
    <row r="116" spans="1:10" s="42" customFormat="1" ht="30" customHeight="1" x14ac:dyDescent="0.2">
      <c r="A116" s="62">
        <v>105</v>
      </c>
      <c r="B116" s="68" t="s">
        <v>581</v>
      </c>
      <c r="C116" s="70"/>
      <c r="D116" s="70"/>
      <c r="E116" s="71"/>
      <c r="F116" s="71"/>
      <c r="G116" s="131">
        <v>4691895.8499999996</v>
      </c>
      <c r="H116" s="116">
        <v>6434060.0199999996</v>
      </c>
      <c r="I116" s="116">
        <f t="shared" si="1"/>
        <v>1742164.17</v>
      </c>
      <c r="J116" s="43" t="s">
        <v>746</v>
      </c>
    </row>
    <row r="117" spans="1:10" s="42" customFormat="1" ht="30" customHeight="1" x14ac:dyDescent="0.2">
      <c r="A117" s="62">
        <v>106</v>
      </c>
      <c r="B117" s="68" t="s">
        <v>582</v>
      </c>
      <c r="C117" s="70"/>
      <c r="D117" s="70"/>
      <c r="E117" s="71"/>
      <c r="F117" s="71"/>
      <c r="G117" s="131">
        <v>4260587.12</v>
      </c>
      <c r="H117" s="116">
        <v>5842600.5599999996</v>
      </c>
      <c r="I117" s="116">
        <f t="shared" si="1"/>
        <v>1582013.4399999995</v>
      </c>
      <c r="J117" s="43" t="s">
        <v>746</v>
      </c>
    </row>
    <row r="118" spans="1:10" s="42" customFormat="1" ht="30" customHeight="1" x14ac:dyDescent="0.2">
      <c r="A118" s="62">
        <v>107</v>
      </c>
      <c r="B118" s="68" t="s">
        <v>583</v>
      </c>
      <c r="C118" s="70"/>
      <c r="D118" s="70"/>
      <c r="E118" s="71"/>
      <c r="F118" s="71"/>
      <c r="G118" s="131">
        <v>4846165.4400000004</v>
      </c>
      <c r="H118" s="116">
        <v>6645612</v>
      </c>
      <c r="I118" s="116">
        <f t="shared" si="1"/>
        <v>1799446.5599999996</v>
      </c>
      <c r="J118" s="43" t="s">
        <v>746</v>
      </c>
    </row>
    <row r="119" spans="1:10" s="42" customFormat="1" ht="30" customHeight="1" x14ac:dyDescent="0.2">
      <c r="A119" s="62">
        <v>108</v>
      </c>
      <c r="B119" s="68" t="s">
        <v>578</v>
      </c>
      <c r="C119" s="70"/>
      <c r="D119" s="70"/>
      <c r="E119" s="71"/>
      <c r="F119" s="71"/>
      <c r="G119" s="131">
        <v>2798660.55</v>
      </c>
      <c r="H119" s="116">
        <v>3837840.93</v>
      </c>
      <c r="I119" s="116">
        <f t="shared" si="1"/>
        <v>1039180.3800000004</v>
      </c>
      <c r="J119" s="43" t="s">
        <v>746</v>
      </c>
    </row>
    <row r="120" spans="1:10" s="42" customFormat="1" ht="30" customHeight="1" x14ac:dyDescent="0.2">
      <c r="A120" s="62">
        <v>109</v>
      </c>
      <c r="B120" s="63" t="s">
        <v>579</v>
      </c>
      <c r="C120" s="70"/>
      <c r="D120" s="70"/>
      <c r="E120" s="71"/>
      <c r="F120" s="71"/>
      <c r="G120" s="131">
        <v>2879429.97</v>
      </c>
      <c r="H120" s="116">
        <v>3948601.13</v>
      </c>
      <c r="I120" s="116">
        <f t="shared" si="1"/>
        <v>1069171.1599999997</v>
      </c>
      <c r="J120" s="43" t="s">
        <v>746</v>
      </c>
    </row>
    <row r="121" spans="1:10" s="42" customFormat="1" ht="30" customHeight="1" x14ac:dyDescent="0.2">
      <c r="A121" s="62">
        <v>110</v>
      </c>
      <c r="B121" s="63" t="s">
        <v>580</v>
      </c>
      <c r="C121" s="70"/>
      <c r="D121" s="70"/>
      <c r="E121" s="71"/>
      <c r="F121" s="71"/>
      <c r="G121" s="131">
        <v>2592698.52</v>
      </c>
      <c r="H121" s="116">
        <v>3555402.42</v>
      </c>
      <c r="I121" s="116">
        <f t="shared" si="1"/>
        <v>962703.89999999991</v>
      </c>
      <c r="J121" s="43" t="s">
        <v>746</v>
      </c>
    </row>
    <row r="122" spans="1:10" s="42" customFormat="1" ht="61.5" customHeight="1" x14ac:dyDescent="0.2">
      <c r="A122" s="62">
        <v>111</v>
      </c>
      <c r="B122" s="68" t="s">
        <v>576</v>
      </c>
      <c r="C122" s="70"/>
      <c r="D122" s="70"/>
      <c r="E122" s="71"/>
      <c r="F122" s="71"/>
      <c r="G122" s="131">
        <v>4531164.6900000004</v>
      </c>
      <c r="H122" s="116">
        <v>5665821.0199999996</v>
      </c>
      <c r="I122" s="116">
        <f t="shared" si="1"/>
        <v>1134656.3299999991</v>
      </c>
      <c r="J122" s="43" t="s">
        <v>748</v>
      </c>
    </row>
    <row r="123" spans="1:10" s="42" customFormat="1" ht="30" customHeight="1" x14ac:dyDescent="0.2">
      <c r="A123" s="62">
        <v>112</v>
      </c>
      <c r="B123" s="68" t="s">
        <v>577</v>
      </c>
      <c r="C123" s="70"/>
      <c r="D123" s="70"/>
      <c r="E123" s="71"/>
      <c r="F123" s="71"/>
      <c r="G123" s="131">
        <v>2633083.23</v>
      </c>
      <c r="H123" s="116">
        <v>3610782.53</v>
      </c>
      <c r="I123" s="116">
        <f t="shared" si="1"/>
        <v>977699.29999999981</v>
      </c>
      <c r="J123" s="43" t="s">
        <v>746</v>
      </c>
    </row>
    <row r="124" spans="1:10" s="42" customFormat="1" ht="30" customHeight="1" x14ac:dyDescent="0.2">
      <c r="A124" s="62">
        <v>113</v>
      </c>
      <c r="B124" s="68" t="s">
        <v>584</v>
      </c>
      <c r="C124" s="70"/>
      <c r="D124" s="70"/>
      <c r="E124" s="71"/>
      <c r="F124" s="71"/>
      <c r="G124" s="131">
        <v>1098464.17</v>
      </c>
      <c r="H124" s="116">
        <v>1506338.72</v>
      </c>
      <c r="I124" s="116">
        <f t="shared" si="1"/>
        <v>407874.55000000005</v>
      </c>
      <c r="J124" s="43" t="s">
        <v>746</v>
      </c>
    </row>
    <row r="125" spans="1:10" s="42" customFormat="1" ht="30" customHeight="1" x14ac:dyDescent="0.2">
      <c r="A125" s="62">
        <v>114</v>
      </c>
      <c r="B125" s="68" t="s">
        <v>585</v>
      </c>
      <c r="C125" s="70"/>
      <c r="D125" s="70"/>
      <c r="E125" s="71"/>
      <c r="F125" s="71"/>
      <c r="G125" s="131">
        <v>1098464.17</v>
      </c>
      <c r="H125" s="116">
        <v>1506338.72</v>
      </c>
      <c r="I125" s="116">
        <f t="shared" si="1"/>
        <v>407874.55000000005</v>
      </c>
      <c r="J125" s="43" t="s">
        <v>746</v>
      </c>
    </row>
    <row r="126" spans="1:10" s="42" customFormat="1" ht="30" customHeight="1" x14ac:dyDescent="0.2">
      <c r="A126" s="62">
        <v>115</v>
      </c>
      <c r="B126" s="68" t="s">
        <v>586</v>
      </c>
      <c r="C126" s="70"/>
      <c r="D126" s="70"/>
      <c r="E126" s="71"/>
      <c r="F126" s="71"/>
      <c r="G126" s="131">
        <v>1554811.41</v>
      </c>
      <c r="H126" s="116">
        <v>2132133.86</v>
      </c>
      <c r="I126" s="116">
        <f t="shared" si="1"/>
        <v>577322.44999999995</v>
      </c>
      <c r="J126" s="43" t="s">
        <v>746</v>
      </c>
    </row>
    <row r="127" spans="1:10" s="42" customFormat="1" ht="30" customHeight="1" x14ac:dyDescent="0.2">
      <c r="A127" s="62">
        <v>116</v>
      </c>
      <c r="B127" s="68" t="s">
        <v>587</v>
      </c>
      <c r="C127" s="70"/>
      <c r="D127" s="70"/>
      <c r="E127" s="71"/>
      <c r="F127" s="71"/>
      <c r="G127" s="131">
        <v>2253466.9300000002</v>
      </c>
      <c r="H127" s="116">
        <v>3090209.58</v>
      </c>
      <c r="I127" s="116">
        <f t="shared" si="1"/>
        <v>836742.64999999991</v>
      </c>
      <c r="J127" s="43" t="s">
        <v>746</v>
      </c>
    </row>
    <row r="128" spans="1:10" s="42" customFormat="1" ht="30" customHeight="1" x14ac:dyDescent="0.2">
      <c r="A128" s="62">
        <v>117</v>
      </c>
      <c r="B128" s="68" t="s">
        <v>588</v>
      </c>
      <c r="C128" s="70"/>
      <c r="D128" s="70"/>
      <c r="E128" s="71"/>
      <c r="F128" s="71"/>
      <c r="G128" s="131">
        <v>4321164.1900000004</v>
      </c>
      <c r="H128" s="116">
        <v>5925670.7000000002</v>
      </c>
      <c r="I128" s="116">
        <f t="shared" si="1"/>
        <v>1604506.5099999998</v>
      </c>
      <c r="J128" s="43" t="s">
        <v>746</v>
      </c>
    </row>
    <row r="129" spans="1:10" s="42" customFormat="1" ht="30" customHeight="1" x14ac:dyDescent="0.2">
      <c r="A129" s="62">
        <v>118</v>
      </c>
      <c r="B129" s="68" t="s">
        <v>590</v>
      </c>
      <c r="C129" s="70"/>
      <c r="D129" s="70"/>
      <c r="E129" s="71"/>
      <c r="F129" s="71"/>
      <c r="G129" s="131">
        <v>3586162.43</v>
      </c>
      <c r="H129" s="116">
        <v>4917752.88</v>
      </c>
      <c r="I129" s="116">
        <f t="shared" si="1"/>
        <v>1331590.4499999997</v>
      </c>
      <c r="J129" s="43" t="s">
        <v>746</v>
      </c>
    </row>
    <row r="130" spans="1:10" s="42" customFormat="1" ht="30" customHeight="1" x14ac:dyDescent="0.2">
      <c r="A130" s="62">
        <v>119</v>
      </c>
      <c r="B130" s="68" t="s">
        <v>591</v>
      </c>
      <c r="C130" s="70"/>
      <c r="D130" s="70"/>
      <c r="E130" s="71"/>
      <c r="F130" s="71"/>
      <c r="G130" s="131">
        <v>3844624.59</v>
      </c>
      <c r="H130" s="116">
        <v>5272185.5199999996</v>
      </c>
      <c r="I130" s="116">
        <f t="shared" ref="I130:I157" si="2">H130-G130</f>
        <v>1427560.9299999997</v>
      </c>
      <c r="J130" s="43" t="s">
        <v>746</v>
      </c>
    </row>
    <row r="131" spans="1:10" s="42" customFormat="1" ht="30" customHeight="1" x14ac:dyDescent="0.2">
      <c r="A131" s="62">
        <v>120</v>
      </c>
      <c r="B131" s="68" t="s">
        <v>592</v>
      </c>
      <c r="C131" s="70"/>
      <c r="D131" s="70"/>
      <c r="E131" s="71"/>
      <c r="F131" s="71"/>
      <c r="G131" s="131">
        <v>4038471.21</v>
      </c>
      <c r="H131" s="116">
        <v>5538010</v>
      </c>
      <c r="I131" s="116">
        <f t="shared" si="2"/>
        <v>1499538.79</v>
      </c>
      <c r="J131" s="43" t="s">
        <v>746</v>
      </c>
    </row>
    <row r="132" spans="1:10" s="42" customFormat="1" ht="30" customHeight="1" x14ac:dyDescent="0.2">
      <c r="A132" s="62">
        <v>121</v>
      </c>
      <c r="B132" s="68" t="s">
        <v>593</v>
      </c>
      <c r="C132" s="70"/>
      <c r="D132" s="70"/>
      <c r="E132" s="71"/>
      <c r="F132" s="71"/>
      <c r="G132" s="131">
        <v>2023844.97</v>
      </c>
      <c r="H132" s="116">
        <v>4545945.8499999996</v>
      </c>
      <c r="I132" s="116">
        <f t="shared" si="2"/>
        <v>2522100.88</v>
      </c>
      <c r="J132" s="43" t="s">
        <v>746</v>
      </c>
    </row>
    <row r="133" spans="1:10" s="42" customFormat="1" ht="30" customHeight="1" x14ac:dyDescent="0.2">
      <c r="A133" s="62">
        <v>122</v>
      </c>
      <c r="B133" s="63" t="s">
        <v>594</v>
      </c>
      <c r="C133" s="70"/>
      <c r="D133" s="70"/>
      <c r="E133" s="71"/>
      <c r="F133" s="71"/>
      <c r="G133" s="131">
        <v>3354502.63</v>
      </c>
      <c r="H133" s="116">
        <v>4755090.03</v>
      </c>
      <c r="I133" s="116">
        <f t="shared" si="2"/>
        <v>1400587.4000000004</v>
      </c>
      <c r="J133" s="43" t="s">
        <v>746</v>
      </c>
    </row>
    <row r="134" spans="1:10" s="42" customFormat="1" ht="30" customHeight="1" x14ac:dyDescent="0.2">
      <c r="A134" s="62">
        <v>123</v>
      </c>
      <c r="B134" s="68" t="s">
        <v>595</v>
      </c>
      <c r="C134" s="70"/>
      <c r="D134" s="70"/>
      <c r="E134" s="71"/>
      <c r="F134" s="71"/>
      <c r="G134" s="131">
        <v>3335373.58</v>
      </c>
      <c r="H134" s="116">
        <v>4727974.12</v>
      </c>
      <c r="I134" s="116">
        <f t="shared" si="2"/>
        <v>1392600.54</v>
      </c>
      <c r="J134" s="43" t="s">
        <v>746</v>
      </c>
    </row>
    <row r="135" spans="1:10" s="42" customFormat="1" ht="30" customHeight="1" x14ac:dyDescent="0.2">
      <c r="A135" s="62">
        <v>124</v>
      </c>
      <c r="B135" s="63" t="s">
        <v>285</v>
      </c>
      <c r="C135" s="70"/>
      <c r="D135" s="70"/>
      <c r="E135" s="71"/>
      <c r="F135" s="71"/>
      <c r="G135" s="131">
        <v>9131718.5800000001</v>
      </c>
      <c r="H135" s="116">
        <v>11128719.6</v>
      </c>
      <c r="I135" s="116">
        <f t="shared" si="2"/>
        <v>1997001.0199999996</v>
      </c>
      <c r="J135" s="43" t="s">
        <v>746</v>
      </c>
    </row>
    <row r="136" spans="1:10" s="42" customFormat="1" ht="30" customHeight="1" x14ac:dyDescent="0.2">
      <c r="A136" s="62">
        <v>125</v>
      </c>
      <c r="B136" s="63" t="s">
        <v>288</v>
      </c>
      <c r="C136" s="70"/>
      <c r="D136" s="70"/>
      <c r="E136" s="71"/>
      <c r="F136" s="71"/>
      <c r="G136" s="131">
        <v>908512.31</v>
      </c>
      <c r="H136" s="116">
        <v>1922016.84</v>
      </c>
      <c r="I136" s="116">
        <f t="shared" si="2"/>
        <v>1013504.53</v>
      </c>
      <c r="J136" s="43" t="s">
        <v>746</v>
      </c>
    </row>
    <row r="137" spans="1:10" s="42" customFormat="1" ht="30" customHeight="1" x14ac:dyDescent="0.2">
      <c r="A137" s="62">
        <v>126</v>
      </c>
      <c r="B137" s="68" t="s">
        <v>366</v>
      </c>
      <c r="C137" s="70"/>
      <c r="D137" s="70"/>
      <c r="E137" s="71"/>
      <c r="F137" s="71"/>
      <c r="G137" s="131">
        <v>15980507.51</v>
      </c>
      <c r="H137" s="116">
        <v>19475259.300000001</v>
      </c>
      <c r="I137" s="116">
        <f t="shared" si="2"/>
        <v>3494751.790000001</v>
      </c>
      <c r="J137" s="43" t="s">
        <v>746</v>
      </c>
    </row>
    <row r="138" spans="1:10" s="42" customFormat="1" ht="30" customHeight="1" x14ac:dyDescent="0.2">
      <c r="A138" s="62">
        <v>127</v>
      </c>
      <c r="B138" s="68" t="s">
        <v>375</v>
      </c>
      <c r="C138" s="70"/>
      <c r="D138" s="70"/>
      <c r="E138" s="71"/>
      <c r="F138" s="71"/>
      <c r="G138" s="131">
        <v>3760689.68</v>
      </c>
      <c r="H138" s="116">
        <v>5330870.1500000004</v>
      </c>
      <c r="I138" s="116">
        <f t="shared" si="2"/>
        <v>1570180.4700000002</v>
      </c>
      <c r="J138" s="43" t="s">
        <v>746</v>
      </c>
    </row>
    <row r="139" spans="1:10" s="42" customFormat="1" ht="30" customHeight="1" x14ac:dyDescent="0.2">
      <c r="A139" s="62">
        <v>128</v>
      </c>
      <c r="B139" s="68" t="s">
        <v>376</v>
      </c>
      <c r="C139" s="70"/>
      <c r="D139" s="70"/>
      <c r="E139" s="71"/>
      <c r="F139" s="71"/>
      <c r="G139" s="131">
        <v>3732199.6</v>
      </c>
      <c r="H139" s="116">
        <v>5290484.7699999996</v>
      </c>
      <c r="I139" s="116">
        <f t="shared" si="2"/>
        <v>1558285.1699999995</v>
      </c>
      <c r="J139" s="43" t="s">
        <v>746</v>
      </c>
    </row>
    <row r="140" spans="1:10" s="42" customFormat="1" ht="30" customHeight="1" x14ac:dyDescent="0.2">
      <c r="A140" s="62">
        <v>129</v>
      </c>
      <c r="B140" s="68" t="s">
        <v>377</v>
      </c>
      <c r="C140" s="70"/>
      <c r="D140" s="70"/>
      <c r="E140" s="71"/>
      <c r="F140" s="71"/>
      <c r="G140" s="131">
        <v>18315047.120000001</v>
      </c>
      <c r="H140" s="116">
        <v>25962030</v>
      </c>
      <c r="I140" s="116">
        <f t="shared" si="2"/>
        <v>7646982.879999999</v>
      </c>
      <c r="J140" s="43" t="s">
        <v>746</v>
      </c>
    </row>
    <row r="141" spans="1:10" s="42" customFormat="1" ht="30" customHeight="1" x14ac:dyDescent="0.2">
      <c r="A141" s="62">
        <v>130</v>
      </c>
      <c r="B141" s="68" t="s">
        <v>397</v>
      </c>
      <c r="C141" s="70"/>
      <c r="D141" s="70"/>
      <c r="E141" s="71"/>
      <c r="F141" s="71"/>
      <c r="G141" s="131">
        <v>4565859.29</v>
      </c>
      <c r="H141" s="116">
        <v>5564359.7999999998</v>
      </c>
      <c r="I141" s="116">
        <f t="shared" si="2"/>
        <v>998500.50999999978</v>
      </c>
      <c r="J141" s="43" t="s">
        <v>746</v>
      </c>
    </row>
    <row r="142" spans="1:10" s="42" customFormat="1" ht="30" customHeight="1" x14ac:dyDescent="0.2">
      <c r="A142" s="62">
        <v>131</v>
      </c>
      <c r="B142" s="68" t="s">
        <v>398</v>
      </c>
      <c r="C142" s="70"/>
      <c r="D142" s="70"/>
      <c r="E142" s="71"/>
      <c r="F142" s="71"/>
      <c r="G142" s="131">
        <v>5413113.9299999997</v>
      </c>
      <c r="H142" s="116">
        <v>7673222.2000000002</v>
      </c>
      <c r="I142" s="116">
        <f t="shared" si="2"/>
        <v>2260108.2700000005</v>
      </c>
      <c r="J142" s="43" t="s">
        <v>746</v>
      </c>
    </row>
    <row r="143" spans="1:10" s="42" customFormat="1" ht="30" customHeight="1" x14ac:dyDescent="0.2">
      <c r="A143" s="62">
        <v>132</v>
      </c>
      <c r="B143" s="68" t="s">
        <v>320</v>
      </c>
      <c r="C143" s="70"/>
      <c r="D143" s="70"/>
      <c r="E143" s="71"/>
      <c r="F143" s="71"/>
      <c r="G143" s="131">
        <v>4565859.29</v>
      </c>
      <c r="H143" s="116">
        <v>5564359.7999999998</v>
      </c>
      <c r="I143" s="116">
        <f t="shared" si="2"/>
        <v>998500.50999999978</v>
      </c>
      <c r="J143" s="43" t="s">
        <v>746</v>
      </c>
    </row>
    <row r="144" spans="1:10" s="42" customFormat="1" ht="30" customHeight="1" x14ac:dyDescent="0.2">
      <c r="A144" s="62">
        <v>133</v>
      </c>
      <c r="B144" s="68" t="s">
        <v>401</v>
      </c>
      <c r="C144" s="70"/>
      <c r="D144" s="70"/>
      <c r="E144" s="71"/>
      <c r="F144" s="71"/>
      <c r="G144" s="131">
        <v>15559650.029999999</v>
      </c>
      <c r="H144" s="116">
        <v>22056186.809999999</v>
      </c>
      <c r="I144" s="116">
        <f t="shared" si="2"/>
        <v>6496536.7799999993</v>
      </c>
      <c r="J144" s="43" t="s">
        <v>746</v>
      </c>
    </row>
    <row r="145" spans="1:10" s="42" customFormat="1" ht="30" customHeight="1" x14ac:dyDescent="0.2">
      <c r="A145" s="62">
        <v>134</v>
      </c>
      <c r="B145" s="68" t="s">
        <v>436</v>
      </c>
      <c r="C145" s="70"/>
      <c r="D145" s="70"/>
      <c r="E145" s="71"/>
      <c r="F145" s="71"/>
      <c r="G145" s="131">
        <v>835427.61</v>
      </c>
      <c r="H145" s="116">
        <v>3584078.06</v>
      </c>
      <c r="I145" s="116">
        <f t="shared" si="2"/>
        <v>2748650.45</v>
      </c>
      <c r="J145" s="43" t="s">
        <v>746</v>
      </c>
    </row>
    <row r="146" spans="1:10" s="42" customFormat="1" ht="30" customHeight="1" x14ac:dyDescent="0.2">
      <c r="A146" s="62">
        <v>135</v>
      </c>
      <c r="B146" s="68" t="s">
        <v>589</v>
      </c>
      <c r="C146" s="70"/>
      <c r="D146" s="70"/>
      <c r="E146" s="71"/>
      <c r="F146" s="71"/>
      <c r="G146" s="131">
        <v>4939050.28</v>
      </c>
      <c r="H146" s="116">
        <v>6772986.2300000004</v>
      </c>
      <c r="I146" s="116">
        <f t="shared" si="2"/>
        <v>1833935.9500000002</v>
      </c>
      <c r="J146" s="43" t="s">
        <v>746</v>
      </c>
    </row>
    <row r="147" spans="1:10" s="42" customFormat="1" ht="30" customHeight="1" x14ac:dyDescent="0.2">
      <c r="A147" s="62">
        <v>136</v>
      </c>
      <c r="B147" s="68" t="s">
        <v>380</v>
      </c>
      <c r="C147" s="70"/>
      <c r="D147" s="70"/>
      <c r="E147" s="71"/>
      <c r="F147" s="71"/>
      <c r="G147" s="131">
        <v>7342298.8899999997</v>
      </c>
      <c r="H147" s="116">
        <v>10407889.359999999</v>
      </c>
      <c r="I147" s="116">
        <f t="shared" si="2"/>
        <v>3065590.4699999997</v>
      </c>
      <c r="J147" s="43" t="s">
        <v>746</v>
      </c>
    </row>
    <row r="148" spans="1:10" s="42" customFormat="1" ht="30" customHeight="1" x14ac:dyDescent="0.2">
      <c r="A148" s="62">
        <v>137</v>
      </c>
      <c r="B148" s="68" t="s">
        <v>389</v>
      </c>
      <c r="C148" s="70"/>
      <c r="D148" s="70"/>
      <c r="E148" s="71"/>
      <c r="F148" s="71"/>
      <c r="G148" s="131">
        <v>1794874.62</v>
      </c>
      <c r="H148" s="116">
        <v>2544278.94</v>
      </c>
      <c r="I148" s="116">
        <f t="shared" si="2"/>
        <v>749404.31999999983</v>
      </c>
      <c r="J148" s="43" t="s">
        <v>746</v>
      </c>
    </row>
    <row r="149" spans="1:10" s="42" customFormat="1" ht="30" customHeight="1" x14ac:dyDescent="0.2">
      <c r="A149" s="62">
        <v>138</v>
      </c>
      <c r="B149" s="68" t="s">
        <v>390</v>
      </c>
      <c r="C149" s="70"/>
      <c r="D149" s="70"/>
      <c r="E149" s="71"/>
      <c r="F149" s="71"/>
      <c r="G149" s="131">
        <v>1155002.76</v>
      </c>
      <c r="H149" s="116">
        <v>1583870.86</v>
      </c>
      <c r="I149" s="116">
        <f t="shared" si="2"/>
        <v>428868.10000000009</v>
      </c>
      <c r="J149" s="43" t="s">
        <v>746</v>
      </c>
    </row>
    <row r="150" spans="1:10" s="42" customFormat="1" ht="30" customHeight="1" x14ac:dyDescent="0.2">
      <c r="A150" s="62">
        <v>139</v>
      </c>
      <c r="B150" s="68" t="s">
        <v>393</v>
      </c>
      <c r="C150" s="70"/>
      <c r="D150" s="70"/>
      <c r="E150" s="71"/>
      <c r="F150" s="71"/>
      <c r="G150" s="131">
        <v>3724059.58</v>
      </c>
      <c r="H150" s="116">
        <v>5278946.0999999996</v>
      </c>
      <c r="I150" s="116">
        <f t="shared" si="2"/>
        <v>1554886.5199999996</v>
      </c>
      <c r="J150" s="43" t="s">
        <v>746</v>
      </c>
    </row>
    <row r="151" spans="1:10" s="42" customFormat="1" ht="30" customHeight="1" x14ac:dyDescent="0.2">
      <c r="A151" s="62">
        <v>140</v>
      </c>
      <c r="B151" s="68" t="s">
        <v>396</v>
      </c>
      <c r="C151" s="70"/>
      <c r="D151" s="70"/>
      <c r="E151" s="71"/>
      <c r="F151" s="71"/>
      <c r="G151" s="131">
        <v>5168913.3</v>
      </c>
      <c r="H151" s="116">
        <v>7327061.7999999998</v>
      </c>
      <c r="I151" s="116">
        <f t="shared" si="2"/>
        <v>2158148.5</v>
      </c>
      <c r="J151" s="43" t="s">
        <v>746</v>
      </c>
    </row>
    <row r="152" spans="1:10" s="42" customFormat="1" ht="30" customHeight="1" x14ac:dyDescent="0.2">
      <c r="A152" s="62">
        <v>141</v>
      </c>
      <c r="B152" s="68" t="s">
        <v>394</v>
      </c>
      <c r="C152" s="70"/>
      <c r="D152" s="70"/>
      <c r="E152" s="71"/>
      <c r="F152" s="71"/>
      <c r="G152" s="131">
        <v>3943840.14</v>
      </c>
      <c r="H152" s="116">
        <v>5590490.46</v>
      </c>
      <c r="I152" s="116">
        <f t="shared" si="2"/>
        <v>1646650.3199999998</v>
      </c>
      <c r="J152" s="43" t="s">
        <v>746</v>
      </c>
    </row>
    <row r="153" spans="1:10" s="42" customFormat="1" ht="30" customHeight="1" x14ac:dyDescent="0.2">
      <c r="A153" s="62">
        <v>142</v>
      </c>
      <c r="B153" s="68" t="s">
        <v>256</v>
      </c>
      <c r="C153" s="70"/>
      <c r="D153" s="70"/>
      <c r="E153" s="71"/>
      <c r="F153" s="71"/>
      <c r="G153" s="131">
        <v>6483526.6799999997</v>
      </c>
      <c r="H153" s="116">
        <v>9190558.6199999992</v>
      </c>
      <c r="I153" s="116">
        <f t="shared" si="2"/>
        <v>2707031.9399999995</v>
      </c>
      <c r="J153" s="43" t="s">
        <v>746</v>
      </c>
    </row>
    <row r="154" spans="1:10" s="42" customFormat="1" ht="30" customHeight="1" x14ac:dyDescent="0.2">
      <c r="A154" s="62">
        <v>143</v>
      </c>
      <c r="B154" s="68" t="s">
        <v>493</v>
      </c>
      <c r="C154" s="70"/>
      <c r="D154" s="70"/>
      <c r="E154" s="71"/>
      <c r="F154" s="71"/>
      <c r="G154" s="131">
        <v>18263437.149999999</v>
      </c>
      <c r="H154" s="116">
        <v>22257439.210000001</v>
      </c>
      <c r="I154" s="116">
        <f t="shared" si="2"/>
        <v>3994002.0600000024</v>
      </c>
      <c r="J154" s="43" t="s">
        <v>746</v>
      </c>
    </row>
    <row r="155" spans="1:10" s="42" customFormat="1" ht="30" customHeight="1" x14ac:dyDescent="0.2">
      <c r="A155" s="62">
        <v>144</v>
      </c>
      <c r="B155" s="68" t="s">
        <v>282</v>
      </c>
      <c r="C155" s="70"/>
      <c r="D155" s="70"/>
      <c r="E155" s="71"/>
      <c r="F155" s="71"/>
      <c r="G155" s="131">
        <v>4565859.29</v>
      </c>
      <c r="H155" s="116">
        <v>5564359.7999999998</v>
      </c>
      <c r="I155" s="116">
        <f t="shared" si="2"/>
        <v>998500.50999999978</v>
      </c>
      <c r="J155" s="43" t="s">
        <v>746</v>
      </c>
    </row>
    <row r="156" spans="1:10" s="42" customFormat="1" ht="30" customHeight="1" x14ac:dyDescent="0.2">
      <c r="A156" s="62">
        <v>145</v>
      </c>
      <c r="B156" s="68" t="s">
        <v>501</v>
      </c>
      <c r="C156" s="70"/>
      <c r="D156" s="70"/>
      <c r="E156" s="71"/>
      <c r="F156" s="71"/>
      <c r="G156" s="131">
        <v>8949953.0299999993</v>
      </c>
      <c r="H156" s="116">
        <v>12686778.66</v>
      </c>
      <c r="I156" s="116">
        <f t="shared" si="2"/>
        <v>3736825.6300000008</v>
      </c>
      <c r="J156" s="43" t="s">
        <v>746</v>
      </c>
    </row>
    <row r="157" spans="1:10" s="42" customFormat="1" ht="30" customHeight="1" x14ac:dyDescent="0.2">
      <c r="A157" s="62">
        <v>146</v>
      </c>
      <c r="B157" s="68" t="s">
        <v>151</v>
      </c>
      <c r="C157" s="70"/>
      <c r="D157" s="70"/>
      <c r="E157" s="71"/>
      <c r="F157" s="71"/>
      <c r="G157" s="131">
        <v>6573066.9100000001</v>
      </c>
      <c r="H157" s="116">
        <v>9317484.0999999996</v>
      </c>
      <c r="I157" s="116">
        <f t="shared" si="2"/>
        <v>2744417.1899999995</v>
      </c>
      <c r="J157" s="43" t="s">
        <v>746</v>
      </c>
    </row>
    <row r="158" spans="1:10" s="42" customFormat="1" ht="30" customHeight="1" x14ac:dyDescent="0.2">
      <c r="A158" s="62">
        <v>147</v>
      </c>
      <c r="B158" s="68" t="s">
        <v>710</v>
      </c>
      <c r="C158" s="70"/>
      <c r="D158" s="70"/>
      <c r="E158" s="71"/>
      <c r="F158" s="71"/>
      <c r="G158" s="131">
        <v>2342313.2999999998</v>
      </c>
      <c r="H158" s="116">
        <v>3212045.8</v>
      </c>
      <c r="I158" s="116">
        <f>H158-G158</f>
        <v>869732.5</v>
      </c>
      <c r="J158" s="43" t="s">
        <v>746</v>
      </c>
    </row>
    <row r="159" spans="1:10" s="42" customFormat="1" ht="78.75" customHeight="1" x14ac:dyDescent="0.2">
      <c r="A159" s="62"/>
      <c r="B159" s="68" t="s">
        <v>700</v>
      </c>
      <c r="C159" s="70"/>
      <c r="D159" s="70"/>
      <c r="E159" s="71"/>
      <c r="F159" s="71"/>
      <c r="G159" s="131"/>
      <c r="H159" s="131">
        <v>6248074.21</v>
      </c>
      <c r="I159" s="131">
        <f>H159-G159</f>
        <v>6248074.21</v>
      </c>
      <c r="J159" s="43" t="s">
        <v>745</v>
      </c>
    </row>
    <row r="160" spans="1:10" s="42" customFormat="1" ht="30" customHeight="1" x14ac:dyDescent="0.2">
      <c r="A160" s="198" t="s">
        <v>189</v>
      </c>
      <c r="B160" s="198"/>
      <c r="C160" s="61">
        <v>118053.4</v>
      </c>
      <c r="D160" s="88"/>
      <c r="E160" s="61"/>
      <c r="F160" s="61"/>
      <c r="G160" s="61">
        <f>SUM(G12:G159)</f>
        <v>515487189.67000002</v>
      </c>
      <c r="H160" s="61">
        <f>SUM(H12:H159)</f>
        <v>711682044.92000008</v>
      </c>
      <c r="I160" s="61">
        <f>SUM(I12:I159)</f>
        <v>196194855.24999997</v>
      </c>
      <c r="J160" s="43"/>
    </row>
    <row r="161" spans="1:10" s="42" customFormat="1" ht="12" customHeight="1" x14ac:dyDescent="0.2">
      <c r="A161" s="195" t="s">
        <v>191</v>
      </c>
      <c r="B161" s="196"/>
      <c r="C161" s="196"/>
      <c r="D161" s="196"/>
      <c r="E161" s="196"/>
      <c r="F161" s="196"/>
      <c r="G161" s="196"/>
      <c r="H161" s="196"/>
      <c r="I161" s="196"/>
      <c r="J161" s="197"/>
    </row>
    <row r="162" spans="1:10" s="42" customFormat="1" ht="30" customHeight="1" x14ac:dyDescent="0.2">
      <c r="A162" s="62">
        <v>148</v>
      </c>
      <c r="B162" s="72" t="s">
        <v>603</v>
      </c>
      <c r="C162" s="75">
        <v>977.9</v>
      </c>
      <c r="D162" s="70"/>
      <c r="E162" s="76"/>
      <c r="F162" s="76"/>
      <c r="G162" s="64">
        <v>2217120.69</v>
      </c>
      <c r="H162" s="116">
        <v>3040367.48</v>
      </c>
      <c r="I162" s="116">
        <f t="shared" ref="I162:I178" si="3">H162-G162</f>
        <v>823246.79</v>
      </c>
      <c r="J162" s="43" t="s">
        <v>746</v>
      </c>
    </row>
    <row r="163" spans="1:10" s="42" customFormat="1" ht="30" customHeight="1" x14ac:dyDescent="0.2">
      <c r="A163" s="62">
        <v>149</v>
      </c>
      <c r="B163" s="72" t="s">
        <v>604</v>
      </c>
      <c r="C163" s="75"/>
      <c r="D163" s="70"/>
      <c r="E163" s="76"/>
      <c r="F163" s="76"/>
      <c r="G163" s="64">
        <v>2310005.5299999998</v>
      </c>
      <c r="H163" s="116">
        <v>3167741.72</v>
      </c>
      <c r="I163" s="116">
        <f t="shared" si="3"/>
        <v>857736.19000000041</v>
      </c>
      <c r="J163" s="43" t="s">
        <v>746</v>
      </c>
    </row>
    <row r="164" spans="1:10" s="42" customFormat="1" ht="30" customHeight="1" x14ac:dyDescent="0.2">
      <c r="A164" s="62">
        <v>150</v>
      </c>
      <c r="B164" s="72" t="s">
        <v>605</v>
      </c>
      <c r="C164" s="75"/>
      <c r="D164" s="70"/>
      <c r="E164" s="76"/>
      <c r="F164" s="76"/>
      <c r="G164" s="64">
        <v>2310005.5299999998</v>
      </c>
      <c r="H164" s="116">
        <v>3167741.72</v>
      </c>
      <c r="I164" s="116">
        <f t="shared" si="3"/>
        <v>857736.19000000041</v>
      </c>
      <c r="J164" s="43" t="s">
        <v>746</v>
      </c>
    </row>
    <row r="165" spans="1:10" s="42" customFormat="1" ht="30" customHeight="1" x14ac:dyDescent="0.2">
      <c r="A165" s="62">
        <v>151</v>
      </c>
      <c r="B165" s="72" t="s">
        <v>333</v>
      </c>
      <c r="C165" s="75"/>
      <c r="D165" s="70"/>
      <c r="E165" s="76"/>
      <c r="F165" s="76"/>
      <c r="G165" s="64">
        <v>1453849.63</v>
      </c>
      <c r="H165" s="116">
        <v>1993683.6</v>
      </c>
      <c r="I165" s="116">
        <f t="shared" si="3"/>
        <v>539833.9700000002</v>
      </c>
      <c r="J165" s="43" t="s">
        <v>746</v>
      </c>
    </row>
    <row r="166" spans="1:10" s="42" customFormat="1" ht="30" customHeight="1" x14ac:dyDescent="0.2">
      <c r="A166" s="62">
        <v>152</v>
      </c>
      <c r="B166" s="72" t="s">
        <v>335</v>
      </c>
      <c r="C166" s="75"/>
      <c r="D166" s="70"/>
      <c r="E166" s="76"/>
      <c r="F166" s="76"/>
      <c r="G166" s="64">
        <v>2242563.06</v>
      </c>
      <c r="H166" s="116">
        <v>3075256.95</v>
      </c>
      <c r="I166" s="116">
        <f t="shared" si="3"/>
        <v>832693.89000000013</v>
      </c>
      <c r="J166" s="43" t="s">
        <v>746</v>
      </c>
    </row>
    <row r="167" spans="1:10" s="42" customFormat="1" ht="30" customHeight="1" x14ac:dyDescent="0.2">
      <c r="A167" s="62">
        <v>153</v>
      </c>
      <c r="B167" s="72" t="s">
        <v>607</v>
      </c>
      <c r="C167" s="75"/>
      <c r="D167" s="70"/>
      <c r="E167" s="76"/>
      <c r="F167" s="76"/>
      <c r="G167" s="64">
        <v>1392061.03</v>
      </c>
      <c r="H167" s="116">
        <v>1908952.04</v>
      </c>
      <c r="I167" s="116">
        <f t="shared" si="3"/>
        <v>516891.01</v>
      </c>
      <c r="J167" s="43" t="s">
        <v>746</v>
      </c>
    </row>
    <row r="168" spans="1:10" s="42" customFormat="1" ht="30" customHeight="1" x14ac:dyDescent="0.2">
      <c r="A168" s="62">
        <v>154</v>
      </c>
      <c r="B168" s="72" t="s">
        <v>608</v>
      </c>
      <c r="C168" s="75"/>
      <c r="D168" s="70"/>
      <c r="E168" s="76"/>
      <c r="F168" s="76"/>
      <c r="G168" s="64">
        <v>1432849.58</v>
      </c>
      <c r="H168" s="116">
        <v>1964885.95</v>
      </c>
      <c r="I168" s="116">
        <f t="shared" si="3"/>
        <v>532036.36999999988</v>
      </c>
      <c r="J168" s="43" t="s">
        <v>746</v>
      </c>
    </row>
    <row r="169" spans="1:10" s="42" customFormat="1" ht="30" customHeight="1" x14ac:dyDescent="0.2">
      <c r="A169" s="62">
        <v>155</v>
      </c>
      <c r="B169" s="72" t="s">
        <v>609</v>
      </c>
      <c r="C169" s="75"/>
      <c r="D169" s="70"/>
      <c r="E169" s="76"/>
      <c r="F169" s="76"/>
      <c r="G169" s="64">
        <v>1453849.63</v>
      </c>
      <c r="H169" s="116">
        <v>1993683.6</v>
      </c>
      <c r="I169" s="116">
        <f t="shared" si="3"/>
        <v>539833.9700000002</v>
      </c>
      <c r="J169" s="43" t="s">
        <v>746</v>
      </c>
    </row>
    <row r="170" spans="1:10" s="42" customFormat="1" ht="30" customHeight="1" x14ac:dyDescent="0.2">
      <c r="A170" s="62">
        <v>156</v>
      </c>
      <c r="B170" s="72" t="s">
        <v>610</v>
      </c>
      <c r="C170" s="75"/>
      <c r="D170" s="70"/>
      <c r="E170" s="76"/>
      <c r="F170" s="76"/>
      <c r="G170" s="64">
        <v>5250012.57</v>
      </c>
      <c r="H170" s="116">
        <v>7199413.0099999998</v>
      </c>
      <c r="I170" s="116">
        <f t="shared" si="3"/>
        <v>1949400.4399999995</v>
      </c>
      <c r="J170" s="43" t="s">
        <v>746</v>
      </c>
    </row>
    <row r="171" spans="1:10" s="42" customFormat="1" ht="30" customHeight="1" x14ac:dyDescent="0.2">
      <c r="A171" s="62">
        <v>157</v>
      </c>
      <c r="B171" s="72" t="s">
        <v>612</v>
      </c>
      <c r="C171" s="75"/>
      <c r="D171" s="70"/>
      <c r="E171" s="76"/>
      <c r="F171" s="76"/>
      <c r="G171" s="64">
        <v>2369774.9</v>
      </c>
      <c r="H171" s="116">
        <v>3249704.27</v>
      </c>
      <c r="I171" s="116">
        <f t="shared" si="3"/>
        <v>879929.37000000011</v>
      </c>
      <c r="J171" s="43" t="s">
        <v>746</v>
      </c>
    </row>
    <row r="172" spans="1:10" s="42" customFormat="1" ht="30" customHeight="1" x14ac:dyDescent="0.2">
      <c r="A172" s="62">
        <v>158</v>
      </c>
      <c r="B172" s="72" t="s">
        <v>615</v>
      </c>
      <c r="C172" s="75"/>
      <c r="D172" s="70"/>
      <c r="E172" s="76"/>
      <c r="F172" s="76"/>
      <c r="G172" s="64">
        <v>918348.36</v>
      </c>
      <c r="H172" s="116">
        <v>1259343.47</v>
      </c>
      <c r="I172" s="116">
        <f t="shared" si="3"/>
        <v>340995.11</v>
      </c>
      <c r="J172" s="43" t="s">
        <v>746</v>
      </c>
    </row>
    <row r="173" spans="1:10" s="42" customFormat="1" ht="30" customHeight="1" x14ac:dyDescent="0.2">
      <c r="A173" s="62">
        <v>159</v>
      </c>
      <c r="B173" s="72" t="s">
        <v>616</v>
      </c>
      <c r="C173" s="75"/>
      <c r="D173" s="70"/>
      <c r="E173" s="76"/>
      <c r="F173" s="76"/>
      <c r="G173" s="64">
        <v>1472830.45</v>
      </c>
      <c r="H173" s="116">
        <v>2019712.25</v>
      </c>
      <c r="I173" s="116">
        <f t="shared" si="3"/>
        <v>546881.80000000005</v>
      </c>
      <c r="J173" s="43" t="s">
        <v>746</v>
      </c>
    </row>
    <row r="174" spans="1:10" s="42" customFormat="1" ht="30" customHeight="1" x14ac:dyDescent="0.2">
      <c r="A174" s="62">
        <v>160</v>
      </c>
      <c r="B174" s="72" t="s">
        <v>618</v>
      </c>
      <c r="C174" s="75"/>
      <c r="D174" s="70"/>
      <c r="E174" s="76"/>
      <c r="F174" s="76"/>
      <c r="G174" s="64">
        <v>1635580.84</v>
      </c>
      <c r="H174" s="116">
        <v>2242894.0499999998</v>
      </c>
      <c r="I174" s="116">
        <f t="shared" si="3"/>
        <v>607313.20999999973</v>
      </c>
      <c r="J174" s="43" t="s">
        <v>746</v>
      </c>
    </row>
    <row r="175" spans="1:10" s="42" customFormat="1" ht="30" customHeight="1" x14ac:dyDescent="0.2">
      <c r="A175" s="62">
        <v>161</v>
      </c>
      <c r="B175" s="72" t="s">
        <v>619</v>
      </c>
      <c r="C175" s="75"/>
      <c r="D175" s="70"/>
      <c r="E175" s="76"/>
      <c r="F175" s="76"/>
      <c r="G175" s="64">
        <v>1482926.63</v>
      </c>
      <c r="H175" s="116">
        <v>2033557.27</v>
      </c>
      <c r="I175" s="116">
        <f t="shared" si="3"/>
        <v>550630.64000000013</v>
      </c>
      <c r="J175" s="43" t="s">
        <v>746</v>
      </c>
    </row>
    <row r="176" spans="1:10" s="42" customFormat="1" ht="30" customHeight="1" x14ac:dyDescent="0.2">
      <c r="A176" s="62">
        <v>162</v>
      </c>
      <c r="B176" s="72" t="s">
        <v>621</v>
      </c>
      <c r="C176" s="75"/>
      <c r="D176" s="70"/>
      <c r="E176" s="76"/>
      <c r="F176" s="76"/>
      <c r="G176" s="64">
        <v>2012370.2</v>
      </c>
      <c r="H176" s="116">
        <v>2759590.39</v>
      </c>
      <c r="I176" s="116">
        <f t="shared" si="3"/>
        <v>747220.19000000018</v>
      </c>
      <c r="J176" s="43" t="s">
        <v>746</v>
      </c>
    </row>
    <row r="177" spans="1:10" s="42" customFormat="1" ht="30" customHeight="1" x14ac:dyDescent="0.2">
      <c r="A177" s="62">
        <v>163</v>
      </c>
      <c r="B177" s="68" t="s">
        <v>711</v>
      </c>
      <c r="C177" s="70"/>
      <c r="D177" s="70"/>
      <c r="E177" s="71"/>
      <c r="F177" s="71"/>
      <c r="G177" s="64">
        <v>2282929.64</v>
      </c>
      <c r="H177" s="116">
        <v>2782179.9</v>
      </c>
      <c r="I177" s="116">
        <f t="shared" si="3"/>
        <v>499250.25999999978</v>
      </c>
      <c r="J177" s="43" t="s">
        <v>746</v>
      </c>
    </row>
    <row r="178" spans="1:10" s="42" customFormat="1" ht="30" customHeight="1" x14ac:dyDescent="0.2">
      <c r="A178" s="62">
        <v>164</v>
      </c>
      <c r="B178" s="68" t="s">
        <v>712</v>
      </c>
      <c r="C178" s="70"/>
      <c r="D178" s="70"/>
      <c r="E178" s="71"/>
      <c r="F178" s="71"/>
      <c r="G178" s="64">
        <v>2282929.64</v>
      </c>
      <c r="H178" s="116">
        <v>2782179.9</v>
      </c>
      <c r="I178" s="116">
        <f t="shared" si="3"/>
        <v>499250.25999999978</v>
      </c>
      <c r="J178" s="43" t="s">
        <v>746</v>
      </c>
    </row>
    <row r="179" spans="1:10" s="42" customFormat="1" ht="31.5" customHeight="1" x14ac:dyDescent="0.2">
      <c r="A179" s="198" t="s">
        <v>192</v>
      </c>
      <c r="B179" s="198"/>
      <c r="C179" s="61">
        <v>977.9</v>
      </c>
      <c r="D179" s="88"/>
      <c r="E179" s="69"/>
      <c r="F179" s="69"/>
      <c r="G179" s="61">
        <f>SUM(G162:G178)</f>
        <v>34520007.909999996</v>
      </c>
      <c r="H179" s="61">
        <f t="shared" ref="H179:I179" si="4">SUM(H162:H178)</f>
        <v>46640887.57</v>
      </c>
      <c r="I179" s="61">
        <f t="shared" si="4"/>
        <v>12120879.66</v>
      </c>
      <c r="J179" s="43"/>
    </row>
    <row r="180" spans="1:10" s="42" customFormat="1" ht="12" customHeight="1" x14ac:dyDescent="0.2">
      <c r="A180" s="195" t="s">
        <v>149</v>
      </c>
      <c r="B180" s="196"/>
      <c r="C180" s="196"/>
      <c r="D180" s="196"/>
      <c r="E180" s="196"/>
      <c r="F180" s="196"/>
      <c r="G180" s="196"/>
      <c r="H180" s="196"/>
      <c r="I180" s="196"/>
      <c r="J180" s="197"/>
    </row>
    <row r="181" spans="1:10" s="42" customFormat="1" ht="30" customHeight="1" x14ac:dyDescent="0.2">
      <c r="A181" s="62">
        <v>165</v>
      </c>
      <c r="B181" s="78" t="s">
        <v>622</v>
      </c>
      <c r="C181" s="97">
        <v>4065.4</v>
      </c>
      <c r="D181" s="70"/>
      <c r="E181" s="98"/>
      <c r="F181" s="98"/>
      <c r="G181" s="64">
        <v>4506933.87</v>
      </c>
      <c r="H181" s="116">
        <v>6180419.1600000001</v>
      </c>
      <c r="I181" s="116">
        <f t="shared" ref="I181:I190" si="5">H181-G181</f>
        <v>1673485.29</v>
      </c>
      <c r="J181" s="43" t="s">
        <v>746</v>
      </c>
    </row>
    <row r="182" spans="1:10" s="42" customFormat="1" ht="30" customHeight="1" x14ac:dyDescent="0.2">
      <c r="A182" s="62">
        <v>166</v>
      </c>
      <c r="B182" s="77" t="s">
        <v>291</v>
      </c>
      <c r="C182" s="97"/>
      <c r="D182" s="70"/>
      <c r="E182" s="98"/>
      <c r="F182" s="98"/>
      <c r="G182" s="64">
        <v>2661786.85</v>
      </c>
      <c r="H182" s="116">
        <v>3773148.36</v>
      </c>
      <c r="I182" s="116">
        <f t="shared" si="5"/>
        <v>1111361.5099999998</v>
      </c>
      <c r="J182" s="43" t="s">
        <v>746</v>
      </c>
    </row>
    <row r="183" spans="1:10" s="42" customFormat="1" ht="30" customHeight="1" x14ac:dyDescent="0.2">
      <c r="A183" s="62">
        <v>167</v>
      </c>
      <c r="B183" s="77" t="s">
        <v>292</v>
      </c>
      <c r="C183" s="97"/>
      <c r="D183" s="70"/>
      <c r="E183" s="98"/>
      <c r="F183" s="98"/>
      <c r="G183" s="64">
        <v>4567510.93</v>
      </c>
      <c r="H183" s="116">
        <v>6263489.3099999996</v>
      </c>
      <c r="I183" s="116">
        <f t="shared" si="5"/>
        <v>1695978.38</v>
      </c>
      <c r="J183" s="43" t="s">
        <v>746</v>
      </c>
    </row>
    <row r="184" spans="1:10" s="42" customFormat="1" ht="30" customHeight="1" x14ac:dyDescent="0.2">
      <c r="A184" s="62">
        <v>168</v>
      </c>
      <c r="B184" s="77" t="s">
        <v>293</v>
      </c>
      <c r="C184" s="97"/>
      <c r="D184" s="70"/>
      <c r="E184" s="98"/>
      <c r="F184" s="98"/>
      <c r="G184" s="64">
        <v>5225781.74</v>
      </c>
      <c r="H184" s="116">
        <v>7166184.9400000004</v>
      </c>
      <c r="I184" s="116">
        <f t="shared" si="5"/>
        <v>1940403.2000000002</v>
      </c>
      <c r="J184" s="43" t="s">
        <v>746</v>
      </c>
    </row>
    <row r="185" spans="1:10" s="42" customFormat="1" ht="30" customHeight="1" x14ac:dyDescent="0.2">
      <c r="A185" s="62">
        <v>169</v>
      </c>
      <c r="B185" s="77" t="s">
        <v>294</v>
      </c>
      <c r="C185" s="97"/>
      <c r="D185" s="70"/>
      <c r="E185" s="98"/>
      <c r="F185" s="98"/>
      <c r="G185" s="64">
        <v>1102502.6399999999</v>
      </c>
      <c r="H185" s="116">
        <v>1511876.73</v>
      </c>
      <c r="I185" s="116">
        <f t="shared" si="5"/>
        <v>409374.09000000008</v>
      </c>
      <c r="J185" s="43" t="s">
        <v>746</v>
      </c>
    </row>
    <row r="186" spans="1:10" s="42" customFormat="1" ht="30" customHeight="1" x14ac:dyDescent="0.2">
      <c r="A186" s="62">
        <v>170</v>
      </c>
      <c r="B186" s="77" t="s">
        <v>295</v>
      </c>
      <c r="C186" s="97">
        <v>1546</v>
      </c>
      <c r="D186" s="70"/>
      <c r="E186" s="98"/>
      <c r="F186" s="98"/>
      <c r="G186" s="64">
        <v>2112120.44</v>
      </c>
      <c r="H186" s="116">
        <v>2896379.23</v>
      </c>
      <c r="I186" s="116">
        <f t="shared" si="5"/>
        <v>784258.79</v>
      </c>
      <c r="J186" s="43" t="s">
        <v>746</v>
      </c>
    </row>
    <row r="187" spans="1:10" s="42" customFormat="1" ht="30" customHeight="1" x14ac:dyDescent="0.2">
      <c r="A187" s="62">
        <v>171</v>
      </c>
      <c r="B187" s="77" t="s">
        <v>296</v>
      </c>
      <c r="C187" s="97">
        <v>6406.5</v>
      </c>
      <c r="D187" s="70"/>
      <c r="E187" s="98"/>
      <c r="F187" s="98"/>
      <c r="G187" s="64">
        <v>3630449.34</v>
      </c>
      <c r="H187" s="116">
        <v>5146251.28</v>
      </c>
      <c r="I187" s="116">
        <f t="shared" si="5"/>
        <v>1515801.9400000004</v>
      </c>
      <c r="J187" s="43" t="s">
        <v>746</v>
      </c>
    </row>
    <row r="188" spans="1:10" s="42" customFormat="1" ht="30" customHeight="1" x14ac:dyDescent="0.2">
      <c r="A188" s="62">
        <v>172</v>
      </c>
      <c r="B188" s="77" t="s">
        <v>297</v>
      </c>
      <c r="C188" s="97">
        <v>4277</v>
      </c>
      <c r="D188" s="70"/>
      <c r="E188" s="98"/>
      <c r="F188" s="98"/>
      <c r="G188" s="64">
        <v>3076927.92</v>
      </c>
      <c r="H188" s="116">
        <v>4361621.04</v>
      </c>
      <c r="I188" s="116">
        <f t="shared" si="5"/>
        <v>1284693.1200000001</v>
      </c>
      <c r="J188" s="43" t="s">
        <v>746</v>
      </c>
    </row>
    <row r="189" spans="1:10" s="42" customFormat="1" ht="30" customHeight="1" x14ac:dyDescent="0.2">
      <c r="A189" s="62">
        <v>173</v>
      </c>
      <c r="B189" s="78" t="s">
        <v>339</v>
      </c>
      <c r="C189" s="97"/>
      <c r="D189" s="70"/>
      <c r="E189" s="98"/>
      <c r="F189" s="98"/>
      <c r="G189" s="64">
        <v>3699639.52</v>
      </c>
      <c r="H189" s="116">
        <v>5244330.0599999996</v>
      </c>
      <c r="I189" s="116">
        <f t="shared" si="5"/>
        <v>1544690.5399999996</v>
      </c>
      <c r="J189" s="43" t="s">
        <v>746</v>
      </c>
    </row>
    <row r="190" spans="1:10" s="42" customFormat="1" ht="30" customHeight="1" x14ac:dyDescent="0.2">
      <c r="A190" s="62">
        <v>174</v>
      </c>
      <c r="B190" s="79" t="s">
        <v>58</v>
      </c>
      <c r="C190" s="105">
        <v>862.8</v>
      </c>
      <c r="D190" s="70"/>
      <c r="E190" s="105"/>
      <c r="F190" s="105"/>
      <c r="G190" s="64">
        <v>2629044.75</v>
      </c>
      <c r="H190" s="116">
        <v>3605244.52</v>
      </c>
      <c r="I190" s="116">
        <f t="shared" si="5"/>
        <v>976199.77</v>
      </c>
      <c r="J190" s="43" t="s">
        <v>746</v>
      </c>
    </row>
    <row r="191" spans="1:10" s="42" customFormat="1" ht="26.25" customHeight="1" x14ac:dyDescent="0.2">
      <c r="A191" s="198" t="s">
        <v>150</v>
      </c>
      <c r="B191" s="198"/>
      <c r="C191" s="61">
        <v>16294.9</v>
      </c>
      <c r="D191" s="88"/>
      <c r="E191" s="69"/>
      <c r="F191" s="69"/>
      <c r="G191" s="61">
        <f>SUM(G181:G190)</f>
        <v>33212698.000000004</v>
      </c>
      <c r="H191" s="61">
        <f t="shared" ref="H191:I191" si="6">SUM(H181:H190)</f>
        <v>46148944.63000001</v>
      </c>
      <c r="I191" s="61">
        <f t="shared" si="6"/>
        <v>12936246.629999999</v>
      </c>
      <c r="J191" s="43"/>
    </row>
    <row r="192" spans="1:10" s="42" customFormat="1" ht="12" customHeight="1" x14ac:dyDescent="0.2">
      <c r="A192" s="195" t="s">
        <v>685</v>
      </c>
      <c r="B192" s="196"/>
      <c r="C192" s="196"/>
      <c r="D192" s="196"/>
      <c r="E192" s="196"/>
      <c r="F192" s="196"/>
      <c r="G192" s="196"/>
      <c r="H192" s="196"/>
      <c r="I192" s="196"/>
      <c r="J192" s="197"/>
    </row>
    <row r="193" spans="1:10" s="42" customFormat="1" ht="30" customHeight="1" x14ac:dyDescent="0.2">
      <c r="A193" s="62">
        <v>175</v>
      </c>
      <c r="B193" s="80" t="s">
        <v>283</v>
      </c>
      <c r="C193" s="97">
        <v>4065.4</v>
      </c>
      <c r="D193" s="70"/>
      <c r="E193" s="98"/>
      <c r="F193" s="98"/>
      <c r="G193" s="131">
        <v>2452557.46</v>
      </c>
      <c r="H193" s="116">
        <v>3869638.2</v>
      </c>
      <c r="I193" s="116">
        <f t="shared" ref="I193:I194" si="7">H193-G193</f>
        <v>1417080.7400000002</v>
      </c>
      <c r="J193" s="43" t="s">
        <v>746</v>
      </c>
    </row>
    <row r="194" spans="1:10" s="42" customFormat="1" ht="30" customHeight="1" x14ac:dyDescent="0.2">
      <c r="A194" s="62">
        <v>176</v>
      </c>
      <c r="B194" s="80" t="s">
        <v>298</v>
      </c>
      <c r="C194" s="97">
        <v>1546</v>
      </c>
      <c r="D194" s="70"/>
      <c r="E194" s="98"/>
      <c r="F194" s="98"/>
      <c r="G194" s="64">
        <v>1965815.06</v>
      </c>
      <c r="H194" s="116">
        <v>2786591.23</v>
      </c>
      <c r="I194" s="116">
        <f t="shared" si="7"/>
        <v>820776.16999999993</v>
      </c>
      <c r="J194" s="43" t="s">
        <v>746</v>
      </c>
    </row>
    <row r="195" spans="1:10" s="42" customFormat="1" ht="33" customHeight="1" x14ac:dyDescent="0.2">
      <c r="A195" s="198" t="s">
        <v>688</v>
      </c>
      <c r="B195" s="198"/>
      <c r="C195" s="61">
        <v>5611.4</v>
      </c>
      <c r="D195" s="88"/>
      <c r="E195" s="69"/>
      <c r="F195" s="69"/>
      <c r="G195" s="61">
        <f>SUM(G193:G194)</f>
        <v>4418372.5199999996</v>
      </c>
      <c r="H195" s="61">
        <f t="shared" ref="H195:I195" si="8">SUM(H193:H194)</f>
        <v>6656229.4299999997</v>
      </c>
      <c r="I195" s="61">
        <f t="shared" si="8"/>
        <v>2237856.91</v>
      </c>
      <c r="J195" s="43"/>
    </row>
    <row r="196" spans="1:10" s="42" customFormat="1" ht="12" customHeight="1" x14ac:dyDescent="0.2">
      <c r="A196" s="233" t="s">
        <v>195</v>
      </c>
      <c r="B196" s="234"/>
      <c r="C196" s="234"/>
      <c r="D196" s="234"/>
      <c r="E196" s="234"/>
      <c r="F196" s="234"/>
      <c r="G196" s="234"/>
      <c r="H196" s="234"/>
      <c r="I196" s="234"/>
      <c r="J196" s="251"/>
    </row>
    <row r="197" spans="1:10" s="42" customFormat="1" ht="30" customHeight="1" x14ac:dyDescent="0.2">
      <c r="A197" s="82">
        <v>177</v>
      </c>
      <c r="B197" s="118" t="s">
        <v>301</v>
      </c>
      <c r="C197" s="61">
        <v>702.8</v>
      </c>
      <c r="D197" s="70"/>
      <c r="E197" s="61"/>
      <c r="F197" s="61"/>
      <c r="G197" s="64">
        <v>3870579.96</v>
      </c>
      <c r="H197" s="116">
        <v>5486642.3399999999</v>
      </c>
      <c r="I197" s="116">
        <f t="shared" ref="I197:I199" si="9">H197-G197</f>
        <v>1616062.38</v>
      </c>
      <c r="J197" s="43" t="s">
        <v>746</v>
      </c>
    </row>
    <row r="198" spans="1:10" s="42" customFormat="1" ht="30" customHeight="1" x14ac:dyDescent="0.2">
      <c r="A198" s="82">
        <v>178</v>
      </c>
      <c r="B198" s="118" t="s">
        <v>637</v>
      </c>
      <c r="C198" s="61"/>
      <c r="D198" s="70"/>
      <c r="E198" s="61"/>
      <c r="F198" s="61"/>
      <c r="G198" s="64">
        <v>2593183.13</v>
      </c>
      <c r="H198" s="116">
        <v>3556066.98</v>
      </c>
      <c r="I198" s="116">
        <f t="shared" si="9"/>
        <v>962883.85000000009</v>
      </c>
      <c r="J198" s="43" t="s">
        <v>746</v>
      </c>
    </row>
    <row r="199" spans="1:10" s="42" customFormat="1" ht="30" customHeight="1" x14ac:dyDescent="0.2">
      <c r="A199" s="82">
        <v>179</v>
      </c>
      <c r="B199" s="118" t="s">
        <v>638</v>
      </c>
      <c r="C199" s="61">
        <v>1798.2</v>
      </c>
      <c r="D199" s="70"/>
      <c r="E199" s="61"/>
      <c r="F199" s="61"/>
      <c r="G199" s="64">
        <v>1599234.6</v>
      </c>
      <c r="H199" s="116">
        <v>2193051.96</v>
      </c>
      <c r="I199" s="116">
        <f t="shared" si="9"/>
        <v>593817.35999999987</v>
      </c>
      <c r="J199" s="43" t="s">
        <v>746</v>
      </c>
    </row>
    <row r="200" spans="1:10" s="42" customFormat="1" ht="30" customHeight="1" x14ac:dyDescent="0.2">
      <c r="A200" s="235" t="s">
        <v>196</v>
      </c>
      <c r="B200" s="235"/>
      <c r="C200" s="89">
        <v>2501</v>
      </c>
      <c r="D200" s="83"/>
      <c r="E200" s="61"/>
      <c r="F200" s="61"/>
      <c r="G200" s="89">
        <f>SUM(G197:G199)</f>
        <v>8062997.6899999995</v>
      </c>
      <c r="H200" s="89">
        <f t="shared" ref="H200:I200" si="10">SUM(H197:H199)</f>
        <v>11235761.280000001</v>
      </c>
      <c r="I200" s="89">
        <f t="shared" si="10"/>
        <v>3172763.59</v>
      </c>
      <c r="J200" s="43"/>
    </row>
    <row r="201" spans="1:10" s="42" customFormat="1" ht="12" customHeight="1" x14ac:dyDescent="0.2">
      <c r="A201" s="195" t="s">
        <v>194</v>
      </c>
      <c r="B201" s="196"/>
      <c r="C201" s="196"/>
      <c r="D201" s="196"/>
      <c r="E201" s="196"/>
      <c r="F201" s="196"/>
      <c r="G201" s="196"/>
      <c r="H201" s="196"/>
      <c r="I201" s="196"/>
      <c r="J201" s="197"/>
    </row>
    <row r="202" spans="1:10" s="42" customFormat="1" ht="30" customHeight="1" x14ac:dyDescent="0.2">
      <c r="A202" s="62">
        <v>180</v>
      </c>
      <c r="B202" s="84" t="s">
        <v>624</v>
      </c>
      <c r="C202" s="61">
        <v>622.20000000000005</v>
      </c>
      <c r="D202" s="70"/>
      <c r="E202" s="61"/>
      <c r="F202" s="61"/>
      <c r="G202" s="64">
        <v>2713852.65</v>
      </c>
      <c r="H202" s="116">
        <v>3721542.72</v>
      </c>
      <c r="I202" s="116">
        <f t="shared" ref="I202:I210" si="11">H202-G202</f>
        <v>1007690.0700000003</v>
      </c>
      <c r="J202" s="43" t="s">
        <v>746</v>
      </c>
    </row>
    <row r="203" spans="1:10" s="42" customFormat="1" ht="30" customHeight="1" x14ac:dyDescent="0.2">
      <c r="A203" s="62">
        <v>181</v>
      </c>
      <c r="B203" s="84" t="s">
        <v>625</v>
      </c>
      <c r="C203" s="61"/>
      <c r="D203" s="70"/>
      <c r="E203" s="61"/>
      <c r="F203" s="61"/>
      <c r="G203" s="64">
        <v>2507890.62</v>
      </c>
      <c r="H203" s="116">
        <v>3439104.21</v>
      </c>
      <c r="I203" s="116">
        <f t="shared" si="11"/>
        <v>931213.58999999985</v>
      </c>
      <c r="J203" s="43" t="s">
        <v>746</v>
      </c>
    </row>
    <row r="204" spans="1:10" s="42" customFormat="1" ht="30" customHeight="1" x14ac:dyDescent="0.2">
      <c r="A204" s="62">
        <v>182</v>
      </c>
      <c r="B204" s="84" t="s">
        <v>626</v>
      </c>
      <c r="C204" s="61"/>
      <c r="D204" s="70"/>
      <c r="E204" s="61"/>
      <c r="F204" s="61"/>
      <c r="G204" s="64">
        <v>1829427.45</v>
      </c>
      <c r="H204" s="116">
        <v>2508718.54</v>
      </c>
      <c r="I204" s="116">
        <f t="shared" si="11"/>
        <v>679291.09000000008</v>
      </c>
      <c r="J204" s="43" t="s">
        <v>746</v>
      </c>
    </row>
    <row r="205" spans="1:10" s="42" customFormat="1" ht="30" customHeight="1" x14ac:dyDescent="0.2">
      <c r="A205" s="62">
        <v>183</v>
      </c>
      <c r="B205" s="84" t="s">
        <v>627</v>
      </c>
      <c r="C205" s="61"/>
      <c r="D205" s="70"/>
      <c r="E205" s="61"/>
      <c r="F205" s="61"/>
      <c r="G205" s="64">
        <v>2083851.14</v>
      </c>
      <c r="H205" s="116">
        <v>2857613.16</v>
      </c>
      <c r="I205" s="116">
        <f t="shared" si="11"/>
        <v>773762.02000000025</v>
      </c>
      <c r="J205" s="43" t="s">
        <v>746</v>
      </c>
    </row>
    <row r="206" spans="1:10" s="42" customFormat="1" ht="30" customHeight="1" x14ac:dyDescent="0.2">
      <c r="A206" s="62">
        <v>184</v>
      </c>
      <c r="B206" s="84" t="s">
        <v>628</v>
      </c>
      <c r="C206" s="61"/>
      <c r="D206" s="70"/>
      <c r="E206" s="61"/>
      <c r="F206" s="61"/>
      <c r="G206" s="64">
        <v>2520006.0299999998</v>
      </c>
      <c r="H206" s="116">
        <v>3455718.24</v>
      </c>
      <c r="I206" s="116">
        <f t="shared" si="11"/>
        <v>935712.21000000043</v>
      </c>
      <c r="J206" s="43" t="s">
        <v>746</v>
      </c>
    </row>
    <row r="207" spans="1:10" s="42" customFormat="1" ht="30" customHeight="1" x14ac:dyDescent="0.2">
      <c r="A207" s="62">
        <v>185</v>
      </c>
      <c r="B207" s="84" t="s">
        <v>629</v>
      </c>
      <c r="C207" s="61"/>
      <c r="D207" s="70"/>
      <c r="E207" s="61"/>
      <c r="F207" s="61"/>
      <c r="G207" s="64">
        <v>1437695.75</v>
      </c>
      <c r="H207" s="116">
        <v>1971531.56</v>
      </c>
      <c r="I207" s="116">
        <f t="shared" si="11"/>
        <v>533835.81000000006</v>
      </c>
      <c r="J207" s="43" t="s">
        <v>746</v>
      </c>
    </row>
    <row r="208" spans="1:10" s="42" customFormat="1" ht="30" customHeight="1" x14ac:dyDescent="0.2">
      <c r="A208" s="62">
        <v>186</v>
      </c>
      <c r="B208" s="84" t="s">
        <v>630</v>
      </c>
      <c r="C208" s="61"/>
      <c r="D208" s="70"/>
      <c r="E208" s="61"/>
      <c r="F208" s="61"/>
      <c r="G208" s="64">
        <v>1449811.16</v>
      </c>
      <c r="H208" s="116">
        <v>1988145.59</v>
      </c>
      <c r="I208" s="116">
        <f t="shared" si="11"/>
        <v>538334.43000000017</v>
      </c>
      <c r="J208" s="43" t="s">
        <v>746</v>
      </c>
    </row>
    <row r="209" spans="1:10" s="42" customFormat="1" ht="30" customHeight="1" x14ac:dyDescent="0.2">
      <c r="A209" s="62">
        <v>187</v>
      </c>
      <c r="B209" s="84" t="s">
        <v>631</v>
      </c>
      <c r="C209" s="61"/>
      <c r="D209" s="70"/>
      <c r="E209" s="61"/>
      <c r="F209" s="61"/>
      <c r="G209" s="64">
        <v>2305967.06</v>
      </c>
      <c r="H209" s="116">
        <v>3162203.71</v>
      </c>
      <c r="I209" s="116">
        <f t="shared" si="11"/>
        <v>856236.64999999991</v>
      </c>
      <c r="J209" s="43" t="s">
        <v>746</v>
      </c>
    </row>
    <row r="210" spans="1:10" s="42" customFormat="1" ht="30" customHeight="1" x14ac:dyDescent="0.2">
      <c r="A210" s="62">
        <v>188</v>
      </c>
      <c r="B210" s="84" t="s">
        <v>636</v>
      </c>
      <c r="C210" s="61"/>
      <c r="D210" s="70"/>
      <c r="E210" s="61"/>
      <c r="F210" s="61"/>
      <c r="G210" s="64">
        <v>1187310.54</v>
      </c>
      <c r="H210" s="116">
        <v>1628174.94</v>
      </c>
      <c r="I210" s="116">
        <f t="shared" si="11"/>
        <v>440864.39999999991</v>
      </c>
      <c r="J210" s="43" t="s">
        <v>746</v>
      </c>
    </row>
    <row r="211" spans="1:10" s="42" customFormat="1" ht="26.25" customHeight="1" x14ac:dyDescent="0.2">
      <c r="A211" s="198" t="s">
        <v>193</v>
      </c>
      <c r="B211" s="198"/>
      <c r="C211" s="61">
        <v>622.20000000000005</v>
      </c>
      <c r="D211" s="88"/>
      <c r="E211" s="61"/>
      <c r="F211" s="61"/>
      <c r="G211" s="61">
        <f>SUM(G202:G210)</f>
        <v>18035812.399999999</v>
      </c>
      <c r="H211" s="61">
        <f t="shared" ref="H211:I211" si="12">SUM(H202:H210)</f>
        <v>24732752.670000002</v>
      </c>
      <c r="I211" s="61">
        <f t="shared" si="12"/>
        <v>6696940.2700000014</v>
      </c>
      <c r="J211" s="43"/>
    </row>
    <row r="212" spans="1:10" s="42" customFormat="1" ht="12" customHeight="1" x14ac:dyDescent="0.2">
      <c r="A212" s="248" t="s">
        <v>197</v>
      </c>
      <c r="B212" s="252"/>
      <c r="C212" s="252"/>
      <c r="D212" s="252"/>
      <c r="E212" s="252"/>
      <c r="F212" s="252"/>
      <c r="G212" s="252"/>
      <c r="H212" s="252"/>
      <c r="I212" s="252"/>
      <c r="J212" s="249"/>
    </row>
    <row r="213" spans="1:10" s="42" customFormat="1" ht="30" customHeight="1" x14ac:dyDescent="0.2">
      <c r="A213" s="62">
        <v>189</v>
      </c>
      <c r="B213" s="118" t="s">
        <v>642</v>
      </c>
      <c r="C213" s="61">
        <v>924.1</v>
      </c>
      <c r="D213" s="70"/>
      <c r="E213" s="61"/>
      <c r="F213" s="61"/>
      <c r="G213" s="64">
        <v>1592369.2</v>
      </c>
      <c r="H213" s="116">
        <v>2183637.34</v>
      </c>
      <c r="I213" s="116">
        <f t="shared" ref="I213:I215" si="13">H213-G213</f>
        <v>591268.1399999999</v>
      </c>
      <c r="J213" s="43" t="s">
        <v>746</v>
      </c>
    </row>
    <row r="214" spans="1:10" s="42" customFormat="1" ht="30" customHeight="1" x14ac:dyDescent="0.2">
      <c r="A214" s="62">
        <v>190</v>
      </c>
      <c r="B214" s="118" t="s">
        <v>643</v>
      </c>
      <c r="C214" s="61"/>
      <c r="D214" s="70"/>
      <c r="E214" s="61"/>
      <c r="F214" s="61"/>
      <c r="G214" s="64">
        <v>1198618.25</v>
      </c>
      <c r="H214" s="116">
        <v>1643681.37</v>
      </c>
      <c r="I214" s="116">
        <f t="shared" si="13"/>
        <v>445063.12000000011</v>
      </c>
      <c r="J214" s="43" t="s">
        <v>746</v>
      </c>
    </row>
    <row r="215" spans="1:10" s="42" customFormat="1" ht="30" customHeight="1" x14ac:dyDescent="0.2">
      <c r="A215" s="62">
        <v>191</v>
      </c>
      <c r="B215" s="118" t="s">
        <v>644</v>
      </c>
      <c r="C215" s="61"/>
      <c r="D215" s="70"/>
      <c r="E215" s="61"/>
      <c r="F215" s="61"/>
      <c r="G215" s="64">
        <v>1461522.73</v>
      </c>
      <c r="H215" s="116">
        <v>2004205.82</v>
      </c>
      <c r="I215" s="116">
        <f t="shared" si="13"/>
        <v>542683.09000000008</v>
      </c>
      <c r="J215" s="43" t="s">
        <v>746</v>
      </c>
    </row>
    <row r="216" spans="1:10" s="42" customFormat="1" ht="43.5" customHeight="1" x14ac:dyDescent="0.2">
      <c r="A216" s="205" t="s">
        <v>230</v>
      </c>
      <c r="B216" s="205"/>
      <c r="C216" s="61">
        <v>924.1</v>
      </c>
      <c r="D216" s="61"/>
      <c r="E216" s="61"/>
      <c r="F216" s="61"/>
      <c r="G216" s="61">
        <f>SUM(G213:G215)</f>
        <v>4252510.18</v>
      </c>
      <c r="H216" s="61">
        <f t="shared" ref="H216" si="14">SUM(H213:H215)</f>
        <v>5831524.5300000003</v>
      </c>
      <c r="I216" s="61">
        <f>SUM(I213:I215)</f>
        <v>1579014.35</v>
      </c>
      <c r="J216" s="43"/>
    </row>
    <row r="217" spans="1:10" s="42" customFormat="1" ht="15.75" customHeight="1" x14ac:dyDescent="0.2">
      <c r="A217" s="248" t="s">
        <v>721</v>
      </c>
      <c r="B217" s="252"/>
      <c r="C217" s="252"/>
      <c r="D217" s="252"/>
      <c r="E217" s="252"/>
      <c r="F217" s="252"/>
      <c r="G217" s="252"/>
      <c r="H217" s="252"/>
      <c r="I217" s="252"/>
      <c r="J217" s="249"/>
    </row>
    <row r="218" spans="1:10" s="42" customFormat="1" ht="30" customHeight="1" x14ac:dyDescent="0.2">
      <c r="A218" s="62">
        <v>192</v>
      </c>
      <c r="B218" s="118" t="s">
        <v>723</v>
      </c>
      <c r="C218" s="61"/>
      <c r="D218" s="61"/>
      <c r="E218" s="61"/>
      <c r="F218" s="61"/>
      <c r="G218" s="61">
        <v>2500207.4300000002</v>
      </c>
      <c r="H218" s="61">
        <v>3544105.56</v>
      </c>
      <c r="I218" s="116">
        <f>H218-G218</f>
        <v>1043898.1299999999</v>
      </c>
      <c r="J218" s="43" t="s">
        <v>746</v>
      </c>
    </row>
    <row r="219" spans="1:10" s="42" customFormat="1" ht="43.5" customHeight="1" x14ac:dyDescent="0.2">
      <c r="A219" s="248" t="s">
        <v>722</v>
      </c>
      <c r="B219" s="249"/>
      <c r="C219" s="61"/>
      <c r="D219" s="61"/>
      <c r="E219" s="61"/>
      <c r="F219" s="61"/>
      <c r="G219" s="61">
        <f>SUM(G218)</f>
        <v>2500207.4300000002</v>
      </c>
      <c r="H219" s="61">
        <f>SUM(H218)</f>
        <v>3544105.56</v>
      </c>
      <c r="I219" s="61">
        <f>SUM(I218)</f>
        <v>1043898.1299999999</v>
      </c>
      <c r="J219" s="43"/>
    </row>
    <row r="220" spans="1:10" s="42" customFormat="1" ht="12" customHeight="1" x14ac:dyDescent="0.2">
      <c r="A220" s="195" t="s">
        <v>218</v>
      </c>
      <c r="B220" s="196"/>
      <c r="C220" s="196"/>
      <c r="D220" s="196"/>
      <c r="E220" s="196"/>
      <c r="F220" s="196"/>
      <c r="G220" s="196"/>
      <c r="H220" s="196"/>
      <c r="I220" s="196"/>
      <c r="J220" s="197"/>
    </row>
    <row r="221" spans="1:10" s="42" customFormat="1" ht="30" customHeight="1" x14ac:dyDescent="0.2">
      <c r="A221" s="62">
        <v>193</v>
      </c>
      <c r="B221" s="118" t="s">
        <v>645</v>
      </c>
      <c r="C221" s="61">
        <v>961.6</v>
      </c>
      <c r="D221" s="70"/>
      <c r="E221" s="61"/>
      <c r="F221" s="61"/>
      <c r="G221" s="64">
        <v>2435601.98</v>
      </c>
      <c r="H221" s="116">
        <v>3339973.83</v>
      </c>
      <c r="I221" s="116">
        <f t="shared" ref="I221:I232" si="15">H221-G221</f>
        <v>904371.85000000009</v>
      </c>
      <c r="J221" s="43" t="s">
        <v>746</v>
      </c>
    </row>
    <row r="222" spans="1:10" s="42" customFormat="1" ht="30" customHeight="1" x14ac:dyDescent="0.2">
      <c r="A222" s="62">
        <v>194</v>
      </c>
      <c r="B222" s="118" t="s">
        <v>345</v>
      </c>
      <c r="C222" s="61">
        <v>964.1</v>
      </c>
      <c r="D222" s="70"/>
      <c r="E222" s="61"/>
      <c r="F222" s="61"/>
      <c r="G222" s="64">
        <v>3256008.38</v>
      </c>
      <c r="H222" s="116">
        <v>4615472</v>
      </c>
      <c r="I222" s="116">
        <f t="shared" si="15"/>
        <v>1359463.62</v>
      </c>
      <c r="J222" s="43" t="s">
        <v>746</v>
      </c>
    </row>
    <row r="223" spans="1:10" s="42" customFormat="1" ht="30" customHeight="1" x14ac:dyDescent="0.2">
      <c r="A223" s="62">
        <v>195</v>
      </c>
      <c r="B223" s="118" t="s">
        <v>647</v>
      </c>
      <c r="C223" s="61">
        <v>961.6</v>
      </c>
      <c r="D223" s="70"/>
      <c r="E223" s="61"/>
      <c r="F223" s="61"/>
      <c r="G223" s="64">
        <v>2645506.7999999998</v>
      </c>
      <c r="H223" s="116">
        <v>3750071.01</v>
      </c>
      <c r="I223" s="116">
        <f t="shared" si="15"/>
        <v>1104564.21</v>
      </c>
      <c r="J223" s="43" t="s">
        <v>746</v>
      </c>
    </row>
    <row r="224" spans="1:10" s="42" customFormat="1" ht="30" customHeight="1" x14ac:dyDescent="0.2">
      <c r="A224" s="62">
        <v>196</v>
      </c>
      <c r="B224" s="118" t="s">
        <v>302</v>
      </c>
      <c r="C224" s="61">
        <v>1676.6</v>
      </c>
      <c r="D224" s="70"/>
      <c r="E224" s="61"/>
      <c r="F224" s="61"/>
      <c r="G224" s="64">
        <v>1780965.8</v>
      </c>
      <c r="H224" s="116">
        <v>2442262.41</v>
      </c>
      <c r="I224" s="116">
        <f t="shared" si="15"/>
        <v>661296.6100000001</v>
      </c>
      <c r="J224" s="43" t="s">
        <v>746</v>
      </c>
    </row>
    <row r="225" spans="1:10" s="42" customFormat="1" ht="30" customHeight="1" x14ac:dyDescent="0.2">
      <c r="A225" s="62">
        <v>197</v>
      </c>
      <c r="B225" s="118" t="s">
        <v>648</v>
      </c>
      <c r="C225" s="61">
        <v>1295.5999999999999</v>
      </c>
      <c r="D225" s="70"/>
      <c r="E225" s="61"/>
      <c r="F225" s="61"/>
      <c r="G225" s="64">
        <v>1724427.21</v>
      </c>
      <c r="H225" s="116">
        <v>2364730.27</v>
      </c>
      <c r="I225" s="116">
        <f t="shared" si="15"/>
        <v>640303.06000000006</v>
      </c>
      <c r="J225" s="43" t="s">
        <v>746</v>
      </c>
    </row>
    <row r="226" spans="1:10" s="42" customFormat="1" ht="30" customHeight="1" x14ac:dyDescent="0.2">
      <c r="A226" s="62">
        <v>198</v>
      </c>
      <c r="B226" s="118" t="s">
        <v>649</v>
      </c>
      <c r="C226" s="61">
        <v>1545</v>
      </c>
      <c r="D226" s="70"/>
      <c r="E226" s="61"/>
      <c r="F226" s="61"/>
      <c r="G226" s="64">
        <v>2826929.85</v>
      </c>
      <c r="H226" s="116">
        <v>3876607.01</v>
      </c>
      <c r="I226" s="116">
        <f t="shared" si="15"/>
        <v>1049677.1599999997</v>
      </c>
      <c r="J226" s="43" t="s">
        <v>746</v>
      </c>
    </row>
    <row r="227" spans="1:10" s="42" customFormat="1" ht="30" customHeight="1" x14ac:dyDescent="0.2">
      <c r="A227" s="62">
        <v>199</v>
      </c>
      <c r="B227" s="118" t="s">
        <v>650</v>
      </c>
      <c r="C227" s="61">
        <v>1546.6</v>
      </c>
      <c r="D227" s="70"/>
      <c r="E227" s="61"/>
      <c r="F227" s="61"/>
      <c r="G227" s="64">
        <v>2826929.85</v>
      </c>
      <c r="H227" s="116">
        <v>3876607.01</v>
      </c>
      <c r="I227" s="116">
        <f t="shared" si="15"/>
        <v>1049677.1599999997</v>
      </c>
      <c r="J227" s="43" t="s">
        <v>746</v>
      </c>
    </row>
    <row r="228" spans="1:10" s="42" customFormat="1" ht="30" customHeight="1" x14ac:dyDescent="0.2">
      <c r="A228" s="62">
        <v>200</v>
      </c>
      <c r="B228" s="118" t="s">
        <v>350</v>
      </c>
      <c r="C228" s="61">
        <v>208.8</v>
      </c>
      <c r="D228" s="70"/>
      <c r="E228" s="61"/>
      <c r="F228" s="61"/>
      <c r="G228" s="64">
        <v>3170199.9</v>
      </c>
      <c r="H228" s="116">
        <v>4347337.8600000003</v>
      </c>
      <c r="I228" s="116">
        <f t="shared" si="15"/>
        <v>1177137.9600000004</v>
      </c>
      <c r="J228" s="43" t="s">
        <v>746</v>
      </c>
    </row>
    <row r="229" spans="1:10" s="42" customFormat="1" ht="30" customHeight="1" x14ac:dyDescent="0.2">
      <c r="A229" s="62">
        <v>201</v>
      </c>
      <c r="B229" s="118" t="s">
        <v>351</v>
      </c>
      <c r="C229" s="61">
        <v>2138.4</v>
      </c>
      <c r="D229" s="70"/>
      <c r="E229" s="61"/>
      <c r="F229" s="61"/>
      <c r="G229" s="64">
        <v>2826929.85</v>
      </c>
      <c r="H229" s="116">
        <v>3876607.01</v>
      </c>
      <c r="I229" s="116">
        <f t="shared" si="15"/>
        <v>1049677.1599999997</v>
      </c>
      <c r="J229" s="43" t="s">
        <v>746</v>
      </c>
    </row>
    <row r="230" spans="1:10" s="42" customFormat="1" ht="30" customHeight="1" x14ac:dyDescent="0.2">
      <c r="A230" s="62">
        <v>202</v>
      </c>
      <c r="B230" s="118" t="s">
        <v>243</v>
      </c>
      <c r="C230" s="61"/>
      <c r="D230" s="70"/>
      <c r="E230" s="61"/>
      <c r="F230" s="61"/>
      <c r="G230" s="64">
        <v>84257.18</v>
      </c>
      <c r="H230" s="116">
        <v>129202.09</v>
      </c>
      <c r="I230" s="116">
        <f t="shared" si="15"/>
        <v>44944.91</v>
      </c>
      <c r="J230" s="43" t="s">
        <v>746</v>
      </c>
    </row>
    <row r="231" spans="1:10" s="42" customFormat="1" ht="30" customHeight="1" x14ac:dyDescent="0.2">
      <c r="A231" s="62">
        <v>203</v>
      </c>
      <c r="B231" s="118" t="s">
        <v>303</v>
      </c>
      <c r="C231" s="61">
        <v>375.9</v>
      </c>
      <c r="D231" s="70"/>
      <c r="E231" s="61"/>
      <c r="F231" s="61"/>
      <c r="G231" s="61">
        <v>1809235.1</v>
      </c>
      <c r="H231" s="116">
        <v>2481028.48</v>
      </c>
      <c r="I231" s="116">
        <f t="shared" si="15"/>
        <v>671793.37999999989</v>
      </c>
      <c r="J231" s="43" t="s">
        <v>746</v>
      </c>
    </row>
    <row r="232" spans="1:10" s="42" customFormat="1" ht="30" customHeight="1" x14ac:dyDescent="0.2">
      <c r="A232" s="62">
        <v>204</v>
      </c>
      <c r="B232" s="118" t="s">
        <v>304</v>
      </c>
      <c r="C232" s="61">
        <v>732.9</v>
      </c>
      <c r="D232" s="70"/>
      <c r="E232" s="61"/>
      <c r="F232" s="61"/>
      <c r="G232" s="61">
        <v>2180774.4500000002</v>
      </c>
      <c r="H232" s="116">
        <v>2990525.4</v>
      </c>
      <c r="I232" s="116">
        <f t="shared" si="15"/>
        <v>809750.94999999972</v>
      </c>
      <c r="J232" s="43" t="s">
        <v>746</v>
      </c>
    </row>
    <row r="233" spans="1:10" s="42" customFormat="1" ht="27.75" customHeight="1" x14ac:dyDescent="0.2">
      <c r="A233" s="198" t="s">
        <v>198</v>
      </c>
      <c r="B233" s="198"/>
      <c r="C233" s="61">
        <v>12407.099999999999</v>
      </c>
      <c r="D233" s="88"/>
      <c r="E233" s="69"/>
      <c r="F233" s="69"/>
      <c r="G233" s="61">
        <f>SUM(G221:G232)</f>
        <v>27567766.349999998</v>
      </c>
      <c r="H233" s="61">
        <f>SUM(H221:H232)</f>
        <v>38090424.379999995</v>
      </c>
      <c r="I233" s="61">
        <f>SUM(I221:I232)</f>
        <v>10522658.030000001</v>
      </c>
      <c r="J233" s="43"/>
    </row>
    <row r="234" spans="1:10" s="42" customFormat="1" ht="12" customHeight="1" x14ac:dyDescent="0.2">
      <c r="A234" s="233" t="s">
        <v>232</v>
      </c>
      <c r="B234" s="234"/>
      <c r="C234" s="234"/>
      <c r="D234" s="234"/>
      <c r="E234" s="234"/>
      <c r="F234" s="234"/>
      <c r="G234" s="234"/>
      <c r="H234" s="234"/>
      <c r="I234" s="234"/>
      <c r="J234" s="251"/>
    </row>
    <row r="235" spans="1:10" s="42" customFormat="1" ht="30" customHeight="1" x14ac:dyDescent="0.2">
      <c r="A235" s="82">
        <v>205</v>
      </c>
      <c r="B235" s="118" t="s">
        <v>653</v>
      </c>
      <c r="C235" s="61"/>
      <c r="D235" s="70"/>
      <c r="E235" s="61"/>
      <c r="F235" s="61"/>
      <c r="G235" s="64">
        <v>2460640.5099999998</v>
      </c>
      <c r="H235" s="116">
        <v>3374309.49</v>
      </c>
      <c r="I235" s="116">
        <f t="shared" ref="I235:I237" si="16">H235-G235</f>
        <v>913668.98000000045</v>
      </c>
      <c r="J235" s="43" t="s">
        <v>746</v>
      </c>
    </row>
    <row r="236" spans="1:10" s="42" customFormat="1" ht="30" customHeight="1" x14ac:dyDescent="0.2">
      <c r="A236" s="82">
        <v>206</v>
      </c>
      <c r="B236" s="118" t="s">
        <v>730</v>
      </c>
      <c r="C236" s="61"/>
      <c r="D236" s="70"/>
      <c r="E236" s="61"/>
      <c r="F236" s="61"/>
      <c r="G236" s="131">
        <v>2544236.86</v>
      </c>
      <c r="H236" s="116">
        <v>3488946.3</v>
      </c>
      <c r="I236" s="116">
        <f>H236-G236</f>
        <v>944709.44</v>
      </c>
      <c r="J236" s="43" t="s">
        <v>746</v>
      </c>
    </row>
    <row r="237" spans="1:10" s="42" customFormat="1" ht="30" customHeight="1" x14ac:dyDescent="0.2">
      <c r="A237" s="82">
        <v>207</v>
      </c>
      <c r="B237" s="118" t="s">
        <v>731</v>
      </c>
      <c r="C237" s="61"/>
      <c r="D237" s="70"/>
      <c r="E237" s="61"/>
      <c r="F237" s="61"/>
      <c r="G237" s="131">
        <v>2544236.86</v>
      </c>
      <c r="H237" s="116">
        <v>3488946.3</v>
      </c>
      <c r="I237" s="116">
        <f t="shared" si="16"/>
        <v>944709.44</v>
      </c>
      <c r="J237" s="43" t="s">
        <v>746</v>
      </c>
    </row>
    <row r="238" spans="1:10" s="42" customFormat="1" ht="43.5" customHeight="1" x14ac:dyDescent="0.2">
      <c r="A238" s="235" t="s">
        <v>233</v>
      </c>
      <c r="B238" s="235"/>
      <c r="C238" s="89" t="e">
        <v>#REF!</v>
      </c>
      <c r="D238" s="83"/>
      <c r="E238" s="89"/>
      <c r="F238" s="89"/>
      <c r="G238" s="89">
        <f>SUM(G235:G237)</f>
        <v>7549114.2299999986</v>
      </c>
      <c r="H238" s="89">
        <f t="shared" ref="H238:I238" si="17">SUM(H235:H237)</f>
        <v>10352202.09</v>
      </c>
      <c r="I238" s="89">
        <f t="shared" si="17"/>
        <v>2803087.8600000003</v>
      </c>
      <c r="J238" s="43"/>
    </row>
    <row r="239" spans="1:10" s="42" customFormat="1" ht="12" customHeight="1" x14ac:dyDescent="0.2">
      <c r="A239" s="195" t="s">
        <v>231</v>
      </c>
      <c r="B239" s="196"/>
      <c r="C239" s="196"/>
      <c r="D239" s="196"/>
      <c r="E239" s="196"/>
      <c r="F239" s="196"/>
      <c r="G239" s="196"/>
      <c r="H239" s="196"/>
      <c r="I239" s="196"/>
      <c r="J239" s="197"/>
    </row>
    <row r="240" spans="1:10" s="42" customFormat="1" ht="30" customHeight="1" x14ac:dyDescent="0.2">
      <c r="A240" s="62">
        <v>208</v>
      </c>
      <c r="B240" s="118" t="s">
        <v>657</v>
      </c>
      <c r="C240" s="61">
        <v>858.98</v>
      </c>
      <c r="D240" s="70"/>
      <c r="E240" s="61"/>
      <c r="F240" s="61"/>
      <c r="G240" s="100">
        <v>111107.32</v>
      </c>
      <c r="H240" s="116">
        <v>368732.6</v>
      </c>
      <c r="I240" s="116">
        <f t="shared" ref="I240:I247" si="18">H240-G240</f>
        <v>257625.27999999997</v>
      </c>
      <c r="J240" s="43" t="s">
        <v>746</v>
      </c>
    </row>
    <row r="241" spans="1:10" s="42" customFormat="1" ht="30" customHeight="1" x14ac:dyDescent="0.2">
      <c r="A241" s="62">
        <v>209</v>
      </c>
      <c r="B241" s="118" t="s">
        <v>658</v>
      </c>
      <c r="C241" s="61"/>
      <c r="D241" s="70"/>
      <c r="E241" s="61"/>
      <c r="F241" s="61"/>
      <c r="G241" s="100">
        <v>111107.32</v>
      </c>
      <c r="H241" s="116">
        <v>368732.6</v>
      </c>
      <c r="I241" s="116">
        <f t="shared" si="18"/>
        <v>257625.27999999997</v>
      </c>
      <c r="J241" s="43" t="s">
        <v>746</v>
      </c>
    </row>
    <row r="242" spans="1:10" s="42" customFormat="1" ht="30" customHeight="1" x14ac:dyDescent="0.2">
      <c r="A242" s="62">
        <v>210</v>
      </c>
      <c r="B242" s="118" t="s">
        <v>659</v>
      </c>
      <c r="C242" s="61"/>
      <c r="D242" s="70"/>
      <c r="E242" s="61"/>
      <c r="F242" s="61"/>
      <c r="G242" s="100">
        <v>60033.8</v>
      </c>
      <c r="H242" s="116">
        <v>199234.56</v>
      </c>
      <c r="I242" s="116">
        <f t="shared" si="18"/>
        <v>139200.76</v>
      </c>
      <c r="J242" s="43" t="s">
        <v>746</v>
      </c>
    </row>
    <row r="243" spans="1:10" s="42" customFormat="1" ht="30" customHeight="1" x14ac:dyDescent="0.2">
      <c r="A243" s="62">
        <v>211</v>
      </c>
      <c r="B243" s="118" t="s">
        <v>660</v>
      </c>
      <c r="C243" s="61"/>
      <c r="D243" s="70"/>
      <c r="E243" s="61"/>
      <c r="F243" s="61"/>
      <c r="G243" s="100">
        <v>111107.32</v>
      </c>
      <c r="H243" s="116">
        <v>368732.6</v>
      </c>
      <c r="I243" s="116">
        <f t="shared" si="18"/>
        <v>257625.27999999997</v>
      </c>
      <c r="J243" s="43" t="s">
        <v>746</v>
      </c>
    </row>
    <row r="244" spans="1:10" s="42" customFormat="1" ht="30" customHeight="1" x14ac:dyDescent="0.2">
      <c r="A244" s="62">
        <v>212</v>
      </c>
      <c r="B244" s="118" t="s">
        <v>661</v>
      </c>
      <c r="C244" s="61"/>
      <c r="D244" s="70"/>
      <c r="E244" s="61"/>
      <c r="F244" s="61"/>
      <c r="G244" s="100">
        <v>201606.03</v>
      </c>
      <c r="H244" s="116">
        <v>669071.25</v>
      </c>
      <c r="I244" s="116">
        <f t="shared" si="18"/>
        <v>467465.22</v>
      </c>
      <c r="J244" s="43" t="s">
        <v>746</v>
      </c>
    </row>
    <row r="245" spans="1:10" s="42" customFormat="1" ht="30" customHeight="1" x14ac:dyDescent="0.2">
      <c r="A245" s="62">
        <v>213</v>
      </c>
      <c r="B245" s="118" t="s">
        <v>662</v>
      </c>
      <c r="C245" s="61"/>
      <c r="D245" s="70"/>
      <c r="E245" s="61"/>
      <c r="F245" s="61"/>
      <c r="G245" s="100">
        <v>241031.22</v>
      </c>
      <c r="H245" s="116">
        <v>799911.86</v>
      </c>
      <c r="I245" s="116">
        <f t="shared" si="18"/>
        <v>558880.64</v>
      </c>
      <c r="J245" s="43" t="s">
        <v>746</v>
      </c>
    </row>
    <row r="246" spans="1:10" s="42" customFormat="1" ht="30" customHeight="1" x14ac:dyDescent="0.2">
      <c r="A246" s="62">
        <v>214</v>
      </c>
      <c r="B246" s="118" t="s">
        <v>663</v>
      </c>
      <c r="C246" s="61"/>
      <c r="D246" s="70"/>
      <c r="E246" s="61"/>
      <c r="F246" s="61"/>
      <c r="G246" s="100">
        <v>179205.36</v>
      </c>
      <c r="H246" s="116">
        <v>594730</v>
      </c>
      <c r="I246" s="116">
        <f t="shared" si="18"/>
        <v>415524.64</v>
      </c>
      <c r="J246" s="43" t="s">
        <v>746</v>
      </c>
    </row>
    <row r="247" spans="1:10" s="42" customFormat="1" ht="30" customHeight="1" x14ac:dyDescent="0.2">
      <c r="A247" s="62">
        <v>215</v>
      </c>
      <c r="B247" s="118" t="s">
        <v>664</v>
      </c>
      <c r="C247" s="61"/>
      <c r="D247" s="70"/>
      <c r="E247" s="61"/>
      <c r="F247" s="61"/>
      <c r="G247" s="100">
        <v>179205.36</v>
      </c>
      <c r="H247" s="116">
        <v>594730</v>
      </c>
      <c r="I247" s="116">
        <f t="shared" si="18"/>
        <v>415524.64</v>
      </c>
      <c r="J247" s="43" t="s">
        <v>746</v>
      </c>
    </row>
    <row r="248" spans="1:10" s="42" customFormat="1" ht="43.5" customHeight="1" x14ac:dyDescent="0.2">
      <c r="A248" s="198" t="s">
        <v>656</v>
      </c>
      <c r="B248" s="198"/>
      <c r="C248" s="61">
        <v>858.98</v>
      </c>
      <c r="D248" s="61"/>
      <c r="E248" s="61"/>
      <c r="F248" s="61"/>
      <c r="G248" s="61">
        <f>SUM(G240:G247)</f>
        <v>1194403.73</v>
      </c>
      <c r="H248" s="61">
        <f t="shared" ref="H248:I248" si="19">SUM(H240:H247)</f>
        <v>3963875.4699999997</v>
      </c>
      <c r="I248" s="61">
        <f t="shared" si="19"/>
        <v>2769471.74</v>
      </c>
      <c r="J248" s="43"/>
    </row>
    <row r="249" spans="1:10" s="42" customFormat="1" ht="12" customHeight="1" x14ac:dyDescent="0.2">
      <c r="A249" s="233" t="s">
        <v>228</v>
      </c>
      <c r="B249" s="234"/>
      <c r="C249" s="234"/>
      <c r="D249" s="234"/>
      <c r="E249" s="234"/>
      <c r="F249" s="234"/>
      <c r="G249" s="234"/>
      <c r="H249" s="234"/>
      <c r="I249" s="234"/>
      <c r="J249" s="251"/>
    </row>
    <row r="250" spans="1:10" s="42" customFormat="1" ht="30" customHeight="1" x14ac:dyDescent="0.2">
      <c r="A250" s="82">
        <v>216</v>
      </c>
      <c r="B250" s="118" t="s">
        <v>665</v>
      </c>
      <c r="C250" s="89">
        <v>590.20000000000005</v>
      </c>
      <c r="D250" s="70"/>
      <c r="E250" s="61"/>
      <c r="F250" s="61"/>
      <c r="G250" s="64">
        <v>3965778.72</v>
      </c>
      <c r="H250" s="116">
        <v>5438325.8200000003</v>
      </c>
      <c r="I250" s="116">
        <f t="shared" ref="I250" si="20">H250-G250</f>
        <v>1472547.1</v>
      </c>
      <c r="J250" s="43" t="s">
        <v>746</v>
      </c>
    </row>
    <row r="251" spans="1:10" s="42" customFormat="1" ht="43.5" customHeight="1" x14ac:dyDescent="0.2">
      <c r="A251" s="198" t="s">
        <v>229</v>
      </c>
      <c r="B251" s="198"/>
      <c r="C251" s="61" t="e">
        <v>#REF!</v>
      </c>
      <c r="D251" s="88"/>
      <c r="E251" s="89"/>
      <c r="F251" s="89"/>
      <c r="G251" s="61">
        <f>SUM(G250)</f>
        <v>3965778.72</v>
      </c>
      <c r="H251" s="61">
        <f t="shared" ref="H251:I251" si="21">SUM(H250)</f>
        <v>5438325.8200000003</v>
      </c>
      <c r="I251" s="61">
        <f t="shared" si="21"/>
        <v>1472547.1</v>
      </c>
      <c r="J251" s="43"/>
    </row>
    <row r="252" spans="1:10" s="42" customFormat="1" ht="12" customHeight="1" x14ac:dyDescent="0.2">
      <c r="A252" s="239" t="s">
        <v>253</v>
      </c>
      <c r="B252" s="240"/>
      <c r="C252" s="240"/>
      <c r="D252" s="240"/>
      <c r="E252" s="240"/>
      <c r="F252" s="240"/>
      <c r="G252" s="240"/>
      <c r="H252" s="240"/>
      <c r="I252" s="240"/>
      <c r="J252" s="250"/>
    </row>
    <row r="253" spans="1:10" s="42" customFormat="1" ht="30" customHeight="1" x14ac:dyDescent="0.2">
      <c r="A253" s="62">
        <v>217</v>
      </c>
      <c r="B253" s="118" t="s">
        <v>244</v>
      </c>
      <c r="C253" s="89">
        <v>590.20000000000005</v>
      </c>
      <c r="D253" s="70"/>
      <c r="E253" s="61"/>
      <c r="F253" s="61"/>
      <c r="G253" s="64">
        <v>8942299.2100000009</v>
      </c>
      <c r="H253" s="116">
        <v>22869090.469999999</v>
      </c>
      <c r="I253" s="116">
        <f t="shared" ref="I253" si="22">H253-G253</f>
        <v>13926791.259999998</v>
      </c>
      <c r="J253" s="43" t="s">
        <v>746</v>
      </c>
    </row>
    <row r="254" spans="1:10" s="42" customFormat="1" ht="43.5" customHeight="1" x14ac:dyDescent="0.2">
      <c r="A254" s="232" t="s">
        <v>127</v>
      </c>
      <c r="B254" s="232"/>
      <c r="C254" s="105">
        <v>590.20000000000005</v>
      </c>
      <c r="D254" s="106"/>
      <c r="E254" s="105"/>
      <c r="F254" s="105"/>
      <c r="G254" s="105">
        <f>SUM(G253)</f>
        <v>8942299.2100000009</v>
      </c>
      <c r="H254" s="105">
        <f t="shared" ref="H254:I254" si="23">SUM(H253)</f>
        <v>22869090.469999999</v>
      </c>
      <c r="I254" s="105">
        <f t="shared" si="23"/>
        <v>13926791.259999998</v>
      </c>
      <c r="J254" s="43"/>
    </row>
    <row r="255" spans="1:10" s="42" customFormat="1" ht="12" customHeight="1" x14ac:dyDescent="0.2">
      <c r="A255" s="195" t="s">
        <v>206</v>
      </c>
      <c r="B255" s="196"/>
      <c r="C255" s="196"/>
      <c r="D255" s="196"/>
      <c r="E255" s="196"/>
      <c r="F255" s="196"/>
      <c r="G255" s="196"/>
      <c r="H255" s="196"/>
      <c r="I255" s="196"/>
      <c r="J255" s="197"/>
    </row>
    <row r="256" spans="1:10" s="42" customFormat="1" ht="30" customHeight="1" x14ac:dyDescent="0.2">
      <c r="A256" s="62">
        <v>218</v>
      </c>
      <c r="B256" s="118" t="s">
        <v>3</v>
      </c>
      <c r="C256" s="119"/>
      <c r="D256" s="119"/>
      <c r="E256" s="119"/>
      <c r="F256" s="119"/>
      <c r="G256" s="64">
        <v>1967018.17</v>
      </c>
      <c r="H256" s="116">
        <v>2697398.54</v>
      </c>
      <c r="I256" s="116">
        <f t="shared" ref="I256:I257" si="24">H256-G256</f>
        <v>730380.37000000011</v>
      </c>
      <c r="J256" s="43" t="s">
        <v>746</v>
      </c>
    </row>
    <row r="257" spans="1:10" s="42" customFormat="1" ht="30" customHeight="1" x14ac:dyDescent="0.2">
      <c r="A257" s="62">
        <v>219</v>
      </c>
      <c r="B257" s="118" t="s">
        <v>4</v>
      </c>
      <c r="C257" s="119"/>
      <c r="D257" s="119"/>
      <c r="E257" s="119"/>
      <c r="F257" s="119"/>
      <c r="G257" s="64">
        <v>2166074.42</v>
      </c>
      <c r="H257" s="116">
        <v>2970367.05</v>
      </c>
      <c r="I257" s="116">
        <f t="shared" si="24"/>
        <v>804292.62999999989</v>
      </c>
      <c r="J257" s="43" t="s">
        <v>746</v>
      </c>
    </row>
    <row r="258" spans="1:10" s="42" customFormat="1" ht="38.25" customHeight="1" x14ac:dyDescent="0.2">
      <c r="A258" s="198" t="s">
        <v>203</v>
      </c>
      <c r="B258" s="198"/>
      <c r="C258" s="61" t="e">
        <v>#REF!</v>
      </c>
      <c r="D258" s="88"/>
      <c r="E258" s="61"/>
      <c r="F258" s="61"/>
      <c r="G258" s="61">
        <f>SUM(G256:G257)</f>
        <v>4133092.59</v>
      </c>
      <c r="H258" s="61">
        <f t="shared" ref="H258:I258" si="25">SUM(H256:H257)</f>
        <v>5667765.5899999999</v>
      </c>
      <c r="I258" s="61">
        <f t="shared" si="25"/>
        <v>1534673</v>
      </c>
      <c r="J258" s="43"/>
    </row>
    <row r="259" spans="1:10" s="42" customFormat="1" ht="12" customHeight="1" x14ac:dyDescent="0.2">
      <c r="A259" s="195" t="s">
        <v>200</v>
      </c>
      <c r="B259" s="196"/>
      <c r="C259" s="196"/>
      <c r="D259" s="196"/>
      <c r="E259" s="196"/>
      <c r="F259" s="196"/>
      <c r="G259" s="196"/>
      <c r="H259" s="196"/>
      <c r="I259" s="196"/>
      <c r="J259" s="197"/>
    </row>
    <row r="260" spans="1:10" s="42" customFormat="1" ht="30" customHeight="1" x14ac:dyDescent="0.2">
      <c r="A260" s="62">
        <v>220</v>
      </c>
      <c r="B260" s="79" t="s">
        <v>0</v>
      </c>
      <c r="C260" s="61">
        <v>347.9</v>
      </c>
      <c r="D260" s="70"/>
      <c r="E260" s="61"/>
      <c r="F260" s="61"/>
      <c r="G260" s="64">
        <v>2896512.7</v>
      </c>
      <c r="H260" s="116">
        <v>3972026.91</v>
      </c>
      <c r="I260" s="116">
        <f t="shared" ref="I260:I261" si="26">H260-G260</f>
        <v>1075514.21</v>
      </c>
      <c r="J260" s="43" t="s">
        <v>746</v>
      </c>
    </row>
    <row r="261" spans="1:10" s="42" customFormat="1" ht="30" customHeight="1" x14ac:dyDescent="0.2">
      <c r="A261" s="62">
        <v>221</v>
      </c>
      <c r="B261" s="79" t="s">
        <v>724</v>
      </c>
      <c r="C261" s="61"/>
      <c r="D261" s="70"/>
      <c r="E261" s="61"/>
      <c r="F261" s="61"/>
      <c r="G261" s="131">
        <v>2287956.39</v>
      </c>
      <c r="H261" s="116">
        <v>3243234.48</v>
      </c>
      <c r="I261" s="116">
        <f t="shared" si="26"/>
        <v>955278.08999999985</v>
      </c>
      <c r="J261" s="43" t="s">
        <v>746</v>
      </c>
    </row>
    <row r="262" spans="1:10" s="42" customFormat="1" ht="34.5" customHeight="1" x14ac:dyDescent="0.2">
      <c r="A262" s="198" t="s">
        <v>204</v>
      </c>
      <c r="B262" s="198"/>
      <c r="C262" s="61">
        <v>347.9</v>
      </c>
      <c r="D262" s="88"/>
      <c r="E262" s="61"/>
      <c r="F262" s="61"/>
      <c r="G262" s="61">
        <f>SUM(G260:G261)</f>
        <v>5184469.09</v>
      </c>
      <c r="H262" s="61">
        <f>SUM(H260:H261)</f>
        <v>7215261.3900000006</v>
      </c>
      <c r="I262" s="61">
        <f>SUM(I260:I261)</f>
        <v>2030792.2999999998</v>
      </c>
      <c r="J262" s="43"/>
    </row>
    <row r="263" spans="1:10" s="42" customFormat="1" ht="12" customHeight="1" x14ac:dyDescent="0.2">
      <c r="A263" s="195" t="s">
        <v>202</v>
      </c>
      <c r="B263" s="196"/>
      <c r="C263" s="196"/>
      <c r="D263" s="196"/>
      <c r="E263" s="196"/>
      <c r="F263" s="196"/>
      <c r="G263" s="196"/>
      <c r="H263" s="196"/>
      <c r="I263" s="196"/>
      <c r="J263" s="197"/>
    </row>
    <row r="264" spans="1:10" s="42" customFormat="1" ht="30" customHeight="1" x14ac:dyDescent="0.2">
      <c r="A264" s="62">
        <v>222</v>
      </c>
      <c r="B264" s="118" t="s">
        <v>671</v>
      </c>
      <c r="C264" s="89">
        <v>590.20000000000005</v>
      </c>
      <c r="D264" s="70"/>
      <c r="E264" s="61"/>
      <c r="F264" s="61"/>
      <c r="G264" s="64">
        <v>1490195.88</v>
      </c>
      <c r="H264" s="116">
        <v>2043525.69</v>
      </c>
      <c r="I264" s="116">
        <f t="shared" ref="I264" si="27">H264-G264</f>
        <v>553329.81000000006</v>
      </c>
      <c r="J264" s="43" t="s">
        <v>746</v>
      </c>
    </row>
    <row r="265" spans="1:10" s="42" customFormat="1" ht="34.5" customHeight="1" x14ac:dyDescent="0.2">
      <c r="A265" s="198" t="s">
        <v>205</v>
      </c>
      <c r="B265" s="198"/>
      <c r="C265" s="61" t="e">
        <v>#REF!</v>
      </c>
      <c r="D265" s="88"/>
      <c r="E265" s="61"/>
      <c r="F265" s="61"/>
      <c r="G265" s="61">
        <f>SUM(G264:G264)</f>
        <v>1490195.88</v>
      </c>
      <c r="H265" s="61">
        <f>SUM(H264:H264)</f>
        <v>2043525.69</v>
      </c>
      <c r="I265" s="61">
        <f>SUM(I264:I264)</f>
        <v>553329.81000000006</v>
      </c>
      <c r="J265" s="43"/>
    </row>
    <row r="266" spans="1:10" s="42" customFormat="1" ht="12" customHeight="1" x14ac:dyDescent="0.2">
      <c r="A266" s="195" t="s">
        <v>7</v>
      </c>
      <c r="B266" s="196"/>
      <c r="C266" s="196"/>
      <c r="D266" s="196"/>
      <c r="E266" s="196"/>
      <c r="F266" s="196"/>
      <c r="G266" s="196"/>
      <c r="H266" s="196"/>
      <c r="I266" s="196"/>
      <c r="J266" s="197"/>
    </row>
    <row r="267" spans="1:10" s="42" customFormat="1" ht="30" customHeight="1" x14ac:dyDescent="0.2">
      <c r="A267" s="62">
        <v>223</v>
      </c>
      <c r="B267" s="118" t="s">
        <v>9</v>
      </c>
      <c r="C267" s="61"/>
      <c r="D267" s="88"/>
      <c r="E267" s="61"/>
      <c r="F267" s="61"/>
      <c r="G267" s="64">
        <v>3008661.05</v>
      </c>
      <c r="H267" s="116">
        <v>4125817.44</v>
      </c>
      <c r="I267" s="116">
        <f t="shared" ref="I267:I268" si="28">H267-G267</f>
        <v>1117156.3900000001</v>
      </c>
      <c r="J267" s="43" t="s">
        <v>746</v>
      </c>
    </row>
    <row r="268" spans="1:10" s="42" customFormat="1" ht="30" customHeight="1" x14ac:dyDescent="0.2">
      <c r="A268" s="62">
        <v>224</v>
      </c>
      <c r="B268" s="118" t="s">
        <v>10</v>
      </c>
      <c r="C268" s="61"/>
      <c r="D268" s="88"/>
      <c r="E268" s="61"/>
      <c r="F268" s="61"/>
      <c r="G268" s="64">
        <v>2883468.44</v>
      </c>
      <c r="H268" s="116">
        <v>3954139.14</v>
      </c>
      <c r="I268" s="116">
        <f t="shared" si="28"/>
        <v>1070670.7000000002</v>
      </c>
      <c r="J268" s="43" t="s">
        <v>746</v>
      </c>
    </row>
    <row r="269" spans="1:10" s="42" customFormat="1" ht="43.5" customHeight="1" x14ac:dyDescent="0.2">
      <c r="A269" s="198" t="s">
        <v>11</v>
      </c>
      <c r="B269" s="198"/>
      <c r="C269" s="61"/>
      <c r="D269" s="88"/>
      <c r="E269" s="61"/>
      <c r="F269" s="61"/>
      <c r="G269" s="61">
        <f>SUM(G267:G268)</f>
        <v>5892129.4900000002</v>
      </c>
      <c r="H269" s="61">
        <f t="shared" ref="H269:I269" si="29">SUM(H267:H268)</f>
        <v>8079956.5800000001</v>
      </c>
      <c r="I269" s="61">
        <f t="shared" si="29"/>
        <v>2187827.0900000003</v>
      </c>
      <c r="J269" s="43"/>
    </row>
    <row r="270" spans="1:10" s="42" customFormat="1" ht="12" customHeight="1" x14ac:dyDescent="0.2">
      <c r="A270" s="195" t="s">
        <v>201</v>
      </c>
      <c r="B270" s="196"/>
      <c r="C270" s="196"/>
      <c r="D270" s="196"/>
      <c r="E270" s="196"/>
      <c r="F270" s="196"/>
      <c r="G270" s="196"/>
      <c r="H270" s="196"/>
      <c r="I270" s="196"/>
      <c r="J270" s="197"/>
    </row>
    <row r="271" spans="1:10" s="144" customFormat="1" ht="41.25" customHeight="1" x14ac:dyDescent="0.2">
      <c r="A271" s="140">
        <v>225</v>
      </c>
      <c r="B271" s="145" t="s">
        <v>13</v>
      </c>
      <c r="C271" s="142"/>
      <c r="D271" s="146"/>
      <c r="E271" s="142"/>
      <c r="F271" s="142"/>
      <c r="G271" s="141">
        <v>21880436.98</v>
      </c>
      <c r="H271" s="143">
        <v>10904052.6</v>
      </c>
      <c r="I271" s="143">
        <f t="shared" ref="I271" si="30">H271-G271</f>
        <v>-10976384.380000001</v>
      </c>
      <c r="J271" s="43" t="s">
        <v>747</v>
      </c>
    </row>
    <row r="272" spans="1:10" s="42" customFormat="1" ht="43.5" customHeight="1" x14ac:dyDescent="0.2">
      <c r="A272" s="198" t="s">
        <v>12</v>
      </c>
      <c r="B272" s="198"/>
      <c r="C272" s="61"/>
      <c r="D272" s="88"/>
      <c r="E272" s="61"/>
      <c r="F272" s="61"/>
      <c r="G272" s="61">
        <f>SUM(G271)</f>
        <v>21880436.98</v>
      </c>
      <c r="H272" s="61">
        <f t="shared" ref="H272:I272" si="31">SUM(H271)</f>
        <v>10904052.6</v>
      </c>
      <c r="I272" s="61">
        <f t="shared" si="31"/>
        <v>-10976384.380000001</v>
      </c>
      <c r="J272" s="43"/>
    </row>
    <row r="273" spans="1:10" s="42" customFormat="1" ht="12" customHeight="1" x14ac:dyDescent="0.2">
      <c r="A273" s="195" t="s">
        <v>726</v>
      </c>
      <c r="B273" s="196"/>
      <c r="C273" s="196"/>
      <c r="D273" s="196"/>
      <c r="E273" s="196"/>
      <c r="F273" s="196"/>
      <c r="G273" s="196"/>
      <c r="H273" s="196"/>
      <c r="I273" s="196"/>
      <c r="J273" s="197"/>
    </row>
    <row r="274" spans="1:10" s="42" customFormat="1" ht="30" customHeight="1" x14ac:dyDescent="0.2">
      <c r="A274" s="91">
        <v>226</v>
      </c>
      <c r="B274" s="118" t="s">
        <v>17</v>
      </c>
      <c r="C274" s="61">
        <v>3105.5</v>
      </c>
      <c r="D274" s="70"/>
      <c r="E274" s="61"/>
      <c r="F274" s="61"/>
      <c r="G274" s="64">
        <v>2576544.63</v>
      </c>
      <c r="H274" s="116">
        <v>3533250.38</v>
      </c>
      <c r="I274" s="116">
        <f t="shared" ref="I274:I279" si="32">H274-G274</f>
        <v>956705.75</v>
      </c>
      <c r="J274" s="43" t="s">
        <v>746</v>
      </c>
    </row>
    <row r="275" spans="1:10" s="42" customFormat="1" ht="30" customHeight="1" x14ac:dyDescent="0.2">
      <c r="A275" s="91">
        <v>227</v>
      </c>
      <c r="B275" s="118" t="s">
        <v>18</v>
      </c>
      <c r="C275" s="61"/>
      <c r="D275" s="70"/>
      <c r="E275" s="61"/>
      <c r="F275" s="61"/>
      <c r="G275" s="64">
        <v>3339815.69</v>
      </c>
      <c r="H275" s="116">
        <v>4579934.2699999996</v>
      </c>
      <c r="I275" s="116">
        <f t="shared" si="32"/>
        <v>1240118.5799999996</v>
      </c>
      <c r="J275" s="43" t="s">
        <v>746</v>
      </c>
    </row>
    <row r="276" spans="1:10" s="42" customFormat="1" ht="30" customHeight="1" x14ac:dyDescent="0.2">
      <c r="A276" s="91">
        <v>228</v>
      </c>
      <c r="B276" s="118" t="s">
        <v>146</v>
      </c>
      <c r="C276" s="61"/>
      <c r="D276" s="70"/>
      <c r="E276" s="61"/>
      <c r="F276" s="61"/>
      <c r="G276" s="64">
        <v>1066342.74</v>
      </c>
      <c r="H276" s="116">
        <v>1511567.08</v>
      </c>
      <c r="I276" s="116">
        <f t="shared" si="32"/>
        <v>445224.34000000008</v>
      </c>
      <c r="J276" s="43" t="s">
        <v>746</v>
      </c>
    </row>
    <row r="277" spans="1:10" s="42" customFormat="1" ht="30" customHeight="1" x14ac:dyDescent="0.2">
      <c r="A277" s="91">
        <v>229</v>
      </c>
      <c r="B277" s="118" t="s">
        <v>305</v>
      </c>
      <c r="C277" s="61"/>
      <c r="D277" s="70"/>
      <c r="E277" s="61"/>
      <c r="F277" s="61"/>
      <c r="G277" s="64">
        <v>4466836.49</v>
      </c>
      <c r="H277" s="116">
        <v>6331850.6500000004</v>
      </c>
      <c r="I277" s="116">
        <f t="shared" si="32"/>
        <v>1865014.1600000001</v>
      </c>
      <c r="J277" s="43" t="s">
        <v>746</v>
      </c>
    </row>
    <row r="278" spans="1:10" s="42" customFormat="1" ht="30" customHeight="1" x14ac:dyDescent="0.2">
      <c r="A278" s="91">
        <v>230</v>
      </c>
      <c r="B278" s="118" t="s">
        <v>728</v>
      </c>
      <c r="C278" s="61"/>
      <c r="D278" s="70"/>
      <c r="E278" s="61"/>
      <c r="F278" s="61"/>
      <c r="G278" s="131">
        <v>2769235.12</v>
      </c>
      <c r="H278" s="116">
        <v>3925458.93</v>
      </c>
      <c r="I278" s="116">
        <f t="shared" si="32"/>
        <v>1156223.81</v>
      </c>
      <c r="J278" s="43" t="s">
        <v>746</v>
      </c>
    </row>
    <row r="279" spans="1:10" s="42" customFormat="1" ht="30" customHeight="1" x14ac:dyDescent="0.2">
      <c r="A279" s="91">
        <v>231</v>
      </c>
      <c r="B279" s="118" t="s">
        <v>729</v>
      </c>
      <c r="C279" s="61"/>
      <c r="D279" s="70"/>
      <c r="E279" s="61"/>
      <c r="F279" s="61"/>
      <c r="G279" s="131">
        <v>2398904.87</v>
      </c>
      <c r="H279" s="116">
        <v>3400506.69</v>
      </c>
      <c r="I279" s="116">
        <f t="shared" si="32"/>
        <v>1001601.8199999998</v>
      </c>
      <c r="J279" s="43" t="s">
        <v>746</v>
      </c>
    </row>
    <row r="280" spans="1:10" s="42" customFormat="1" ht="43.5" customHeight="1" x14ac:dyDescent="0.2">
      <c r="A280" s="245" t="s">
        <v>727</v>
      </c>
      <c r="B280" s="245"/>
      <c r="C280" s="92">
        <v>3105.5</v>
      </c>
      <c r="D280" s="92"/>
      <c r="E280" s="61"/>
      <c r="F280" s="61"/>
      <c r="G280" s="92">
        <f>SUM(G274:G279)</f>
        <v>16617679.540000003</v>
      </c>
      <c r="H280" s="92">
        <f>SUM(H274:H279)</f>
        <v>23282568.000000004</v>
      </c>
      <c r="I280" s="92">
        <f t="shared" ref="I280" si="33">SUM(I274:I279)</f>
        <v>6664888.4600000009</v>
      </c>
      <c r="J280" s="43"/>
    </row>
    <row r="281" spans="1:10" s="42" customFormat="1" ht="12" customHeight="1" x14ac:dyDescent="0.2">
      <c r="A281" s="195" t="s">
        <v>143</v>
      </c>
      <c r="B281" s="196"/>
      <c r="C281" s="196"/>
      <c r="D281" s="196"/>
      <c r="E281" s="196"/>
      <c r="F281" s="196"/>
      <c r="G281" s="196"/>
      <c r="H281" s="196"/>
      <c r="I281" s="196"/>
      <c r="J281" s="197"/>
    </row>
    <row r="282" spans="1:10" s="42" customFormat="1" ht="30" customHeight="1" x14ac:dyDescent="0.2">
      <c r="A282" s="62">
        <v>232</v>
      </c>
      <c r="B282" s="118" t="s">
        <v>21</v>
      </c>
      <c r="C282" s="119"/>
      <c r="D282" s="119"/>
      <c r="E282" s="119"/>
      <c r="F282" s="119"/>
      <c r="G282" s="64">
        <v>1130771.94</v>
      </c>
      <c r="H282" s="116">
        <v>1550642.79</v>
      </c>
      <c r="I282" s="116">
        <f t="shared" ref="I282:I283" si="34">H282-G282</f>
        <v>419870.85000000009</v>
      </c>
      <c r="J282" s="43" t="s">
        <v>746</v>
      </c>
    </row>
    <row r="283" spans="1:10" s="42" customFormat="1" ht="30" customHeight="1" x14ac:dyDescent="0.2">
      <c r="A283" s="62">
        <v>233</v>
      </c>
      <c r="B283" s="118" t="s">
        <v>19</v>
      </c>
      <c r="C283" s="119"/>
      <c r="D283" s="119"/>
      <c r="E283" s="119"/>
      <c r="F283" s="119"/>
      <c r="G283" s="64">
        <v>1130771.94</v>
      </c>
      <c r="H283" s="116">
        <v>1550642.79</v>
      </c>
      <c r="I283" s="116">
        <f t="shared" si="34"/>
        <v>419870.85000000009</v>
      </c>
      <c r="J283" s="43" t="s">
        <v>746</v>
      </c>
    </row>
    <row r="284" spans="1:10" s="42" customFormat="1" ht="43.5" customHeight="1" x14ac:dyDescent="0.2">
      <c r="A284" s="198" t="s">
        <v>144</v>
      </c>
      <c r="B284" s="198"/>
      <c r="C284" s="61" t="e">
        <v>#REF!</v>
      </c>
      <c r="D284" s="88"/>
      <c r="E284" s="61"/>
      <c r="F284" s="61"/>
      <c r="G284" s="61">
        <f>SUM(G282:G283)</f>
        <v>2261543.88</v>
      </c>
      <c r="H284" s="61">
        <f t="shared" ref="H284:I284" si="35">SUM(H282:H283)</f>
        <v>3101285.58</v>
      </c>
      <c r="I284" s="61">
        <f t="shared" si="35"/>
        <v>839741.70000000019</v>
      </c>
      <c r="J284" s="43"/>
    </row>
    <row r="285" spans="1:10" s="42" customFormat="1" ht="12" customHeight="1" x14ac:dyDescent="0.2">
      <c r="A285" s="195" t="s">
        <v>222</v>
      </c>
      <c r="B285" s="196"/>
      <c r="C285" s="196"/>
      <c r="D285" s="196"/>
      <c r="E285" s="196"/>
      <c r="F285" s="196"/>
      <c r="G285" s="196"/>
      <c r="H285" s="196"/>
      <c r="I285" s="196"/>
      <c r="J285" s="197"/>
    </row>
    <row r="286" spans="1:10" s="42" customFormat="1" ht="30" customHeight="1" x14ac:dyDescent="0.2">
      <c r="A286" s="62">
        <v>234</v>
      </c>
      <c r="B286" s="79" t="s">
        <v>26</v>
      </c>
      <c r="C286" s="61">
        <v>492</v>
      </c>
      <c r="D286" s="70"/>
      <c r="E286" s="61"/>
      <c r="F286" s="61"/>
      <c r="G286" s="64">
        <v>2261543.88</v>
      </c>
      <c r="H286" s="116">
        <v>3101285.6</v>
      </c>
      <c r="I286" s="116">
        <f t="shared" ref="I286:I291" si="36">H286-G286</f>
        <v>839741.7200000002</v>
      </c>
      <c r="J286" s="43" t="s">
        <v>746</v>
      </c>
    </row>
    <row r="287" spans="1:10" s="42" customFormat="1" ht="30" customHeight="1" x14ac:dyDescent="0.2">
      <c r="A287" s="62">
        <v>235</v>
      </c>
      <c r="B287" s="79" t="s">
        <v>27</v>
      </c>
      <c r="C287" s="61">
        <v>795.7</v>
      </c>
      <c r="D287" s="70"/>
      <c r="E287" s="61"/>
      <c r="F287" s="61"/>
      <c r="G287" s="64">
        <v>2261543.88</v>
      </c>
      <c r="H287" s="116">
        <v>3101285.6</v>
      </c>
      <c r="I287" s="116">
        <f t="shared" si="36"/>
        <v>839741.7200000002</v>
      </c>
      <c r="J287" s="43" t="s">
        <v>746</v>
      </c>
    </row>
    <row r="288" spans="1:10" s="42" customFormat="1" ht="30" customHeight="1" x14ac:dyDescent="0.2">
      <c r="A288" s="62">
        <v>236</v>
      </c>
      <c r="B288" s="79" t="s">
        <v>28</v>
      </c>
      <c r="C288" s="61"/>
      <c r="D288" s="70"/>
      <c r="E288" s="61"/>
      <c r="F288" s="61"/>
      <c r="G288" s="64">
        <v>2019235.6</v>
      </c>
      <c r="H288" s="116">
        <v>2769005.01</v>
      </c>
      <c r="I288" s="116">
        <f t="shared" si="36"/>
        <v>749769.40999999968</v>
      </c>
      <c r="J288" s="43" t="s">
        <v>746</v>
      </c>
    </row>
    <row r="289" spans="1:10" s="42" customFormat="1" ht="30" customHeight="1" x14ac:dyDescent="0.2">
      <c r="A289" s="62">
        <v>237</v>
      </c>
      <c r="B289" s="79" t="s">
        <v>29</v>
      </c>
      <c r="C289" s="61"/>
      <c r="D289" s="70"/>
      <c r="E289" s="61"/>
      <c r="F289" s="61"/>
      <c r="G289" s="64">
        <v>2019235.6</v>
      </c>
      <c r="H289" s="116">
        <v>2769005.01</v>
      </c>
      <c r="I289" s="116">
        <f t="shared" si="36"/>
        <v>749769.40999999968</v>
      </c>
      <c r="J289" s="43" t="s">
        <v>746</v>
      </c>
    </row>
    <row r="290" spans="1:10" s="42" customFormat="1" ht="30" customHeight="1" x14ac:dyDescent="0.2">
      <c r="A290" s="62">
        <v>238</v>
      </c>
      <c r="B290" s="79" t="s">
        <v>30</v>
      </c>
      <c r="C290" s="61"/>
      <c r="D290" s="70"/>
      <c r="E290" s="61"/>
      <c r="F290" s="61"/>
      <c r="G290" s="64">
        <v>1709404.4</v>
      </c>
      <c r="H290" s="116">
        <v>2423122.79</v>
      </c>
      <c r="I290" s="116">
        <f t="shared" si="36"/>
        <v>713718.39000000013</v>
      </c>
      <c r="J290" s="43" t="s">
        <v>746</v>
      </c>
    </row>
    <row r="291" spans="1:10" s="42" customFormat="1" ht="30" customHeight="1" x14ac:dyDescent="0.2">
      <c r="A291" s="62">
        <v>239</v>
      </c>
      <c r="B291" s="79" t="s">
        <v>32</v>
      </c>
      <c r="C291" s="61"/>
      <c r="D291" s="70"/>
      <c r="E291" s="61"/>
      <c r="F291" s="61"/>
      <c r="G291" s="64">
        <v>3158488.32</v>
      </c>
      <c r="H291" s="116">
        <v>4331277.62</v>
      </c>
      <c r="I291" s="116">
        <f t="shared" si="36"/>
        <v>1172789.3000000003</v>
      </c>
      <c r="J291" s="43" t="s">
        <v>746</v>
      </c>
    </row>
    <row r="292" spans="1:10" s="42" customFormat="1" ht="31.5" customHeight="1" x14ac:dyDescent="0.2">
      <c r="A292" s="198" t="s">
        <v>223</v>
      </c>
      <c r="B292" s="198"/>
      <c r="C292" s="61">
        <v>1287.7</v>
      </c>
      <c r="D292" s="88"/>
      <c r="E292" s="69"/>
      <c r="F292" s="69"/>
      <c r="G292" s="61">
        <f>SUM(G286:G291)</f>
        <v>13429451.68</v>
      </c>
      <c r="H292" s="61">
        <f>SUM(H286:H291)</f>
        <v>18494981.630000003</v>
      </c>
      <c r="I292" s="61">
        <f>SUM(I286:I291)</f>
        <v>5065529.95</v>
      </c>
      <c r="J292" s="43"/>
    </row>
    <row r="293" spans="1:10" s="42" customFormat="1" ht="12" customHeight="1" x14ac:dyDescent="0.2">
      <c r="A293" s="195" t="s">
        <v>207</v>
      </c>
      <c r="B293" s="196"/>
      <c r="C293" s="196"/>
      <c r="D293" s="196"/>
      <c r="E293" s="196"/>
      <c r="F293" s="196"/>
      <c r="G293" s="196"/>
      <c r="H293" s="196"/>
      <c r="I293" s="196"/>
      <c r="J293" s="197"/>
    </row>
    <row r="294" spans="1:10" s="42" customFormat="1" ht="30" customHeight="1" x14ac:dyDescent="0.2">
      <c r="A294" s="62">
        <v>240</v>
      </c>
      <c r="B294" s="79" t="s">
        <v>306</v>
      </c>
      <c r="C294" s="61">
        <v>878.5</v>
      </c>
      <c r="D294" s="70"/>
      <c r="E294" s="61"/>
      <c r="F294" s="61"/>
      <c r="G294" s="64">
        <v>3531118.06</v>
      </c>
      <c r="H294" s="116">
        <v>4842269.8</v>
      </c>
      <c r="I294" s="116">
        <f t="shared" ref="I294:I296" si="37">H294-G294</f>
        <v>1311151.7399999998</v>
      </c>
      <c r="J294" s="43" t="s">
        <v>746</v>
      </c>
    </row>
    <row r="295" spans="1:10" s="42" customFormat="1" ht="30" customHeight="1" x14ac:dyDescent="0.2">
      <c r="A295" s="62">
        <v>241</v>
      </c>
      <c r="B295" s="79" t="s">
        <v>358</v>
      </c>
      <c r="C295" s="61"/>
      <c r="D295" s="70"/>
      <c r="E295" s="61"/>
      <c r="F295" s="61"/>
      <c r="G295" s="64">
        <v>1619023.11</v>
      </c>
      <c r="H295" s="116">
        <v>2220188.21</v>
      </c>
      <c r="I295" s="116">
        <f t="shared" si="37"/>
        <v>601165.09999999986</v>
      </c>
      <c r="J295" s="43" t="s">
        <v>746</v>
      </c>
    </row>
    <row r="296" spans="1:10" s="42" customFormat="1" ht="30" customHeight="1" x14ac:dyDescent="0.2">
      <c r="A296" s="62">
        <v>242</v>
      </c>
      <c r="B296" s="79" t="s">
        <v>39</v>
      </c>
      <c r="C296" s="61">
        <v>942.74</v>
      </c>
      <c r="D296" s="70"/>
      <c r="E296" s="61"/>
      <c r="F296" s="61"/>
      <c r="G296" s="64">
        <v>3684418.43</v>
      </c>
      <c r="H296" s="116">
        <v>5052492.66</v>
      </c>
      <c r="I296" s="116">
        <f t="shared" si="37"/>
        <v>1368074.23</v>
      </c>
      <c r="J296" s="43" t="s">
        <v>746</v>
      </c>
    </row>
    <row r="297" spans="1:10" s="42" customFormat="1" ht="43.5" customHeight="1" x14ac:dyDescent="0.2">
      <c r="A297" s="198" t="s">
        <v>245</v>
      </c>
      <c r="B297" s="198"/>
      <c r="C297" s="61">
        <v>1821.24</v>
      </c>
      <c r="D297" s="88"/>
      <c r="E297" s="69"/>
      <c r="F297" s="69"/>
      <c r="G297" s="61">
        <f>SUM(G294:G296)</f>
        <v>8834559.5999999996</v>
      </c>
      <c r="H297" s="61">
        <f t="shared" ref="H297:I297" si="38">SUM(H294:H296)</f>
        <v>12114950.67</v>
      </c>
      <c r="I297" s="61">
        <f t="shared" si="38"/>
        <v>3280391.0699999994</v>
      </c>
      <c r="J297" s="43"/>
    </row>
    <row r="298" spans="1:10" s="42" customFormat="1" ht="12" customHeight="1" x14ac:dyDescent="0.2">
      <c r="A298" s="195" t="s">
        <v>221</v>
      </c>
      <c r="B298" s="196"/>
      <c r="C298" s="196"/>
      <c r="D298" s="196"/>
      <c r="E298" s="196"/>
      <c r="F298" s="196"/>
      <c r="G298" s="196"/>
      <c r="H298" s="196"/>
      <c r="I298" s="196"/>
      <c r="J298" s="197"/>
    </row>
    <row r="299" spans="1:10" s="42" customFormat="1" ht="30" customHeight="1" x14ac:dyDescent="0.2">
      <c r="A299" s="62">
        <v>243</v>
      </c>
      <c r="B299" s="79" t="s">
        <v>41</v>
      </c>
      <c r="C299" s="61">
        <v>567.1</v>
      </c>
      <c r="D299" s="70"/>
      <c r="E299" s="61"/>
      <c r="F299" s="61"/>
      <c r="G299" s="64">
        <v>3166565.27</v>
      </c>
      <c r="H299" s="116">
        <v>4342353.6399999997</v>
      </c>
      <c r="I299" s="116">
        <f t="shared" ref="I299" si="39">H299-G299</f>
        <v>1175788.3699999996</v>
      </c>
      <c r="J299" s="43" t="s">
        <v>746</v>
      </c>
    </row>
    <row r="300" spans="1:10" s="42" customFormat="1" ht="28.5" customHeight="1" x14ac:dyDescent="0.2">
      <c r="A300" s="198" t="s">
        <v>220</v>
      </c>
      <c r="B300" s="198"/>
      <c r="C300" s="61">
        <v>567.1</v>
      </c>
      <c r="D300" s="88"/>
      <c r="E300" s="69"/>
      <c r="F300" s="69"/>
      <c r="G300" s="61">
        <f>SUM(G299)</f>
        <v>3166565.27</v>
      </c>
      <c r="H300" s="61">
        <f t="shared" ref="H300:I300" si="40">SUM(H299)</f>
        <v>4342353.6399999997</v>
      </c>
      <c r="I300" s="61">
        <f t="shared" si="40"/>
        <v>1175788.3699999996</v>
      </c>
      <c r="J300" s="43"/>
    </row>
    <row r="301" spans="1:10" s="42" customFormat="1" ht="12" customHeight="1" x14ac:dyDescent="0.2">
      <c r="A301" s="195" t="s">
        <v>209</v>
      </c>
      <c r="B301" s="196"/>
      <c r="C301" s="196"/>
      <c r="D301" s="196"/>
      <c r="E301" s="196"/>
      <c r="F301" s="196"/>
      <c r="G301" s="196"/>
      <c r="H301" s="196"/>
      <c r="I301" s="196"/>
      <c r="J301" s="197"/>
    </row>
    <row r="302" spans="1:10" s="42" customFormat="1" ht="30" customHeight="1" x14ac:dyDescent="0.2">
      <c r="A302" s="62">
        <v>244</v>
      </c>
      <c r="B302" s="118" t="s">
        <v>42</v>
      </c>
      <c r="C302" s="61">
        <v>265.62</v>
      </c>
      <c r="D302" s="70"/>
      <c r="E302" s="61"/>
      <c r="F302" s="61"/>
      <c r="G302" s="64">
        <v>4191933.11</v>
      </c>
      <c r="H302" s="116">
        <v>5748454.3799999999</v>
      </c>
      <c r="I302" s="116">
        <f t="shared" ref="I302" si="41">H302-G302</f>
        <v>1556521.27</v>
      </c>
      <c r="J302" s="43" t="s">
        <v>746</v>
      </c>
    </row>
    <row r="303" spans="1:10" s="42" customFormat="1" ht="29.25" customHeight="1" x14ac:dyDescent="0.2">
      <c r="A303" s="198" t="s">
        <v>208</v>
      </c>
      <c r="B303" s="198"/>
      <c r="C303" s="61">
        <v>265.62</v>
      </c>
      <c r="D303" s="88"/>
      <c r="E303" s="69"/>
      <c r="F303" s="69"/>
      <c r="G303" s="61">
        <f>SUM(G302)</f>
        <v>4191933.11</v>
      </c>
      <c r="H303" s="61">
        <f t="shared" ref="H303:I303" si="42">SUM(H302)</f>
        <v>5748454.3799999999</v>
      </c>
      <c r="I303" s="61">
        <f t="shared" si="42"/>
        <v>1556521.27</v>
      </c>
      <c r="J303" s="43"/>
    </row>
    <row r="304" spans="1:10" s="42" customFormat="1" ht="12" customHeight="1" x14ac:dyDescent="0.2">
      <c r="A304" s="195" t="s">
        <v>226</v>
      </c>
      <c r="B304" s="196"/>
      <c r="C304" s="196"/>
      <c r="D304" s="196"/>
      <c r="E304" s="196"/>
      <c r="F304" s="196"/>
      <c r="G304" s="196"/>
      <c r="H304" s="196"/>
      <c r="I304" s="196"/>
      <c r="J304" s="197"/>
    </row>
    <row r="305" spans="1:10" s="42" customFormat="1" ht="30" customHeight="1" x14ac:dyDescent="0.2">
      <c r="A305" s="107">
        <v>245</v>
      </c>
      <c r="B305" s="108" t="s">
        <v>45</v>
      </c>
      <c r="C305" s="93">
        <v>851.45</v>
      </c>
      <c r="D305" s="70"/>
      <c r="E305" s="93"/>
      <c r="F305" s="93"/>
      <c r="G305" s="64">
        <v>110748.91</v>
      </c>
      <c r="H305" s="116">
        <v>367543.14</v>
      </c>
      <c r="I305" s="116">
        <f t="shared" ref="I305:I307" si="43">H305-G305</f>
        <v>256794.23</v>
      </c>
      <c r="J305" s="43" t="s">
        <v>746</v>
      </c>
    </row>
    <row r="306" spans="1:10" s="42" customFormat="1" ht="30" customHeight="1" x14ac:dyDescent="0.2">
      <c r="A306" s="107">
        <v>246</v>
      </c>
      <c r="B306" s="108" t="s">
        <v>46</v>
      </c>
      <c r="C306" s="61">
        <v>4679.67</v>
      </c>
      <c r="D306" s="70"/>
      <c r="E306" s="61"/>
      <c r="F306" s="61"/>
      <c r="G306" s="64">
        <v>142687.95000000001</v>
      </c>
      <c r="H306" s="116">
        <v>457150.52</v>
      </c>
      <c r="I306" s="116">
        <f t="shared" si="43"/>
        <v>314462.57</v>
      </c>
      <c r="J306" s="43" t="s">
        <v>746</v>
      </c>
    </row>
    <row r="307" spans="1:10" s="42" customFormat="1" ht="30" customHeight="1" x14ac:dyDescent="0.2">
      <c r="A307" s="107">
        <v>247</v>
      </c>
      <c r="B307" s="108" t="s">
        <v>47</v>
      </c>
      <c r="C307" s="93"/>
      <c r="D307" s="70"/>
      <c r="E307" s="93"/>
      <c r="F307" s="93"/>
      <c r="G307" s="64">
        <v>2370884.1</v>
      </c>
      <c r="H307" s="116">
        <v>4993805.03</v>
      </c>
      <c r="I307" s="116">
        <f t="shared" si="43"/>
        <v>2622920.9300000002</v>
      </c>
      <c r="J307" s="43" t="s">
        <v>746</v>
      </c>
    </row>
    <row r="308" spans="1:10" s="42" customFormat="1" ht="43.5" customHeight="1" x14ac:dyDescent="0.2">
      <c r="A308" s="232" t="s">
        <v>227</v>
      </c>
      <c r="B308" s="232"/>
      <c r="C308" s="105">
        <v>5531.12</v>
      </c>
      <c r="D308" s="106"/>
      <c r="E308" s="105"/>
      <c r="F308" s="105"/>
      <c r="G308" s="105">
        <f>SUM(G305:G307)</f>
        <v>2624320.96</v>
      </c>
      <c r="H308" s="105">
        <f>SUM(H305:H307)</f>
        <v>5818498.6900000004</v>
      </c>
      <c r="I308" s="105">
        <f>SUM(I305:I307)</f>
        <v>3194177.7300000004</v>
      </c>
      <c r="J308" s="43"/>
    </row>
    <row r="309" spans="1:10" s="42" customFormat="1" ht="12" customHeight="1" x14ac:dyDescent="0.2">
      <c r="A309" s="195" t="s">
        <v>210</v>
      </c>
      <c r="B309" s="196"/>
      <c r="C309" s="196"/>
      <c r="D309" s="196"/>
      <c r="E309" s="196"/>
      <c r="F309" s="196"/>
      <c r="G309" s="196"/>
      <c r="H309" s="196"/>
      <c r="I309" s="196"/>
      <c r="J309" s="197"/>
    </row>
    <row r="310" spans="1:10" s="42" customFormat="1" ht="30" customHeight="1" x14ac:dyDescent="0.2">
      <c r="A310" s="62">
        <v>248</v>
      </c>
      <c r="B310" s="79" t="s">
        <v>56</v>
      </c>
      <c r="C310" s="61">
        <v>862.8</v>
      </c>
      <c r="D310" s="70"/>
      <c r="E310" s="61"/>
      <c r="F310" s="61"/>
      <c r="G310" s="64">
        <v>4220600.8600000003</v>
      </c>
      <c r="H310" s="116">
        <v>5982805.5800000001</v>
      </c>
      <c r="I310" s="116">
        <f t="shared" ref="I310:I311" si="44">H310-G310</f>
        <v>1762204.7199999997</v>
      </c>
      <c r="J310" s="43" t="s">
        <v>746</v>
      </c>
    </row>
    <row r="311" spans="1:10" s="42" customFormat="1" ht="30" customHeight="1" x14ac:dyDescent="0.2">
      <c r="A311" s="62">
        <v>249</v>
      </c>
      <c r="B311" s="79" t="s">
        <v>57</v>
      </c>
      <c r="C311" s="61"/>
      <c r="D311" s="70"/>
      <c r="E311" s="61"/>
      <c r="F311" s="61"/>
      <c r="G311" s="64">
        <v>1240648.42</v>
      </c>
      <c r="H311" s="116">
        <v>6585244.6399999997</v>
      </c>
      <c r="I311" s="116">
        <f t="shared" si="44"/>
        <v>5344596.22</v>
      </c>
      <c r="J311" s="43" t="s">
        <v>746</v>
      </c>
    </row>
    <row r="312" spans="1:10" s="42" customFormat="1" ht="39.75" customHeight="1" x14ac:dyDescent="0.2">
      <c r="A312" s="198" t="s">
        <v>234</v>
      </c>
      <c r="B312" s="198"/>
      <c r="C312" s="61">
        <v>862.8</v>
      </c>
      <c r="D312" s="88"/>
      <c r="E312" s="69"/>
      <c r="F312" s="69"/>
      <c r="G312" s="61">
        <f>SUM(G310:G311)</f>
        <v>5461249.2800000003</v>
      </c>
      <c r="H312" s="61">
        <f t="shared" ref="H312:I312" si="45">SUM(H310:H311)</f>
        <v>12568050.219999999</v>
      </c>
      <c r="I312" s="61">
        <f t="shared" si="45"/>
        <v>7106800.9399999995</v>
      </c>
      <c r="J312" s="43"/>
    </row>
    <row r="313" spans="1:10" s="42" customFormat="1" ht="12" customHeight="1" x14ac:dyDescent="0.2">
      <c r="A313" s="195" t="s">
        <v>133</v>
      </c>
      <c r="B313" s="196"/>
      <c r="C313" s="196"/>
      <c r="D313" s="196"/>
      <c r="E313" s="196"/>
      <c r="F313" s="196"/>
      <c r="G313" s="196"/>
      <c r="H313" s="196"/>
      <c r="I313" s="196"/>
      <c r="J313" s="197"/>
    </row>
    <row r="314" spans="1:10" s="42" customFormat="1" ht="30" customHeight="1" x14ac:dyDescent="0.2">
      <c r="A314" s="94">
        <v>250</v>
      </c>
      <c r="B314" s="95" t="s">
        <v>63</v>
      </c>
      <c r="C314" s="101"/>
      <c r="D314" s="70"/>
      <c r="E314" s="101"/>
      <c r="F314" s="101"/>
      <c r="G314" s="64">
        <v>1583234.07</v>
      </c>
      <c r="H314" s="116">
        <v>2244273.2599999998</v>
      </c>
      <c r="I314" s="116">
        <f t="shared" ref="I314" si="46">H314-G314</f>
        <v>661039.18999999971</v>
      </c>
      <c r="J314" s="43" t="s">
        <v>746</v>
      </c>
    </row>
    <row r="315" spans="1:10" s="42" customFormat="1" ht="40.5" customHeight="1" x14ac:dyDescent="0.2">
      <c r="A315" s="253" t="s">
        <v>132</v>
      </c>
      <c r="B315" s="253"/>
      <c r="C315" s="101" t="e">
        <v>#REF!</v>
      </c>
      <c r="D315" s="102"/>
      <c r="E315" s="69"/>
      <c r="F315" s="69"/>
      <c r="G315" s="101">
        <f>SUM(G314)</f>
        <v>1583234.07</v>
      </c>
      <c r="H315" s="101">
        <f t="shared" ref="H315:I315" si="47">SUM(H314)</f>
        <v>2244273.2599999998</v>
      </c>
      <c r="I315" s="101">
        <f t="shared" si="47"/>
        <v>661039.18999999971</v>
      </c>
      <c r="J315" s="43"/>
    </row>
    <row r="316" spans="1:10" s="42" customFormat="1" ht="16.5" customHeight="1" x14ac:dyDescent="0.2">
      <c r="A316" s="195" t="s">
        <v>155</v>
      </c>
      <c r="B316" s="196"/>
      <c r="C316" s="196"/>
      <c r="D316" s="196"/>
      <c r="E316" s="196"/>
      <c r="F316" s="196"/>
      <c r="G316" s="196"/>
      <c r="H316" s="196"/>
      <c r="I316" s="196"/>
      <c r="J316" s="197"/>
    </row>
    <row r="317" spans="1:10" s="42" customFormat="1" ht="30" customHeight="1" x14ac:dyDescent="0.2">
      <c r="A317" s="94">
        <v>251</v>
      </c>
      <c r="B317" s="95" t="s">
        <v>61</v>
      </c>
      <c r="C317" s="101">
        <v>1072.3800000000001</v>
      </c>
      <c r="D317" s="70"/>
      <c r="E317" s="101"/>
      <c r="F317" s="101"/>
      <c r="G317" s="64">
        <v>3214623.08</v>
      </c>
      <c r="H317" s="116">
        <v>4408255.96</v>
      </c>
      <c r="I317" s="116">
        <f t="shared" ref="I317:I318" si="48">H317-G317</f>
        <v>1193632.8799999999</v>
      </c>
      <c r="J317" s="43" t="s">
        <v>746</v>
      </c>
    </row>
    <row r="318" spans="1:10" s="42" customFormat="1" ht="30" customHeight="1" x14ac:dyDescent="0.2">
      <c r="A318" s="94">
        <v>252</v>
      </c>
      <c r="B318" s="95" t="s">
        <v>62</v>
      </c>
      <c r="C318" s="101"/>
      <c r="D318" s="70"/>
      <c r="E318" s="101"/>
      <c r="F318" s="101"/>
      <c r="G318" s="64">
        <v>2503852.14</v>
      </c>
      <c r="H318" s="116">
        <v>3433566.2</v>
      </c>
      <c r="I318" s="116">
        <f t="shared" si="48"/>
        <v>929714.06</v>
      </c>
      <c r="J318" s="43" t="s">
        <v>746</v>
      </c>
    </row>
    <row r="319" spans="1:10" s="42" customFormat="1" ht="26.25" customHeight="1" x14ac:dyDescent="0.2">
      <c r="A319" s="253" t="s">
        <v>156</v>
      </c>
      <c r="B319" s="253"/>
      <c r="C319" s="101">
        <v>0</v>
      </c>
      <c r="D319" s="102"/>
      <c r="E319" s="69"/>
      <c r="F319" s="69"/>
      <c r="G319" s="101">
        <f>SUM(G317:G318)</f>
        <v>5718475.2200000007</v>
      </c>
      <c r="H319" s="101">
        <f t="shared" ref="H319:I319" si="49">SUM(H317:H318)</f>
        <v>7841822.1600000001</v>
      </c>
      <c r="I319" s="101">
        <f t="shared" si="49"/>
        <v>2123346.94</v>
      </c>
      <c r="J319" s="43"/>
    </row>
    <row r="320" spans="1:10" s="42" customFormat="1" ht="12" customHeight="1" x14ac:dyDescent="0.2">
      <c r="A320" s="195" t="s">
        <v>124</v>
      </c>
      <c r="B320" s="196"/>
      <c r="C320" s="196"/>
      <c r="D320" s="196"/>
      <c r="E320" s="196"/>
      <c r="F320" s="196"/>
      <c r="G320" s="196"/>
      <c r="H320" s="196"/>
      <c r="I320" s="196"/>
      <c r="J320" s="197"/>
    </row>
    <row r="321" spans="1:10" s="42" customFormat="1" ht="30" customHeight="1" x14ac:dyDescent="0.2">
      <c r="A321" s="82">
        <v>253</v>
      </c>
      <c r="B321" s="96" t="s">
        <v>67</v>
      </c>
      <c r="C321" s="89">
        <v>487.2</v>
      </c>
      <c r="D321" s="70"/>
      <c r="E321" s="89"/>
      <c r="F321" s="89"/>
      <c r="G321" s="64">
        <v>2705775.71</v>
      </c>
      <c r="H321" s="116">
        <v>3710466.7</v>
      </c>
      <c r="I321" s="116">
        <f t="shared" ref="I321:I322" si="50">H321-G321</f>
        <v>1004690.9900000002</v>
      </c>
      <c r="J321" s="43" t="s">
        <v>746</v>
      </c>
    </row>
    <row r="322" spans="1:10" s="42" customFormat="1" ht="30" customHeight="1" x14ac:dyDescent="0.2">
      <c r="A322" s="82">
        <v>254</v>
      </c>
      <c r="B322" s="96" t="s">
        <v>68</v>
      </c>
      <c r="C322" s="89">
        <v>312.5</v>
      </c>
      <c r="D322" s="70"/>
      <c r="E322" s="89"/>
      <c r="F322" s="89"/>
      <c r="G322" s="64">
        <v>2826929.85</v>
      </c>
      <c r="H322" s="116">
        <v>3876607.01</v>
      </c>
      <c r="I322" s="116">
        <f t="shared" si="50"/>
        <v>1049677.1599999997</v>
      </c>
      <c r="J322" s="43" t="s">
        <v>746</v>
      </c>
    </row>
    <row r="323" spans="1:10" s="42" customFormat="1" ht="30.75" customHeight="1" x14ac:dyDescent="0.2">
      <c r="A323" s="235" t="s">
        <v>126</v>
      </c>
      <c r="B323" s="235"/>
      <c r="C323" s="89">
        <v>1034.5</v>
      </c>
      <c r="D323" s="83"/>
      <c r="E323" s="69"/>
      <c r="F323" s="69"/>
      <c r="G323" s="89">
        <f>SUM(G321:G322)</f>
        <v>5532705.5600000005</v>
      </c>
      <c r="H323" s="89">
        <f>SUM(H321:H322)</f>
        <v>7587073.71</v>
      </c>
      <c r="I323" s="89">
        <f>SUM(I321:I322)</f>
        <v>2054368.15</v>
      </c>
      <c r="J323" s="43"/>
    </row>
    <row r="324" spans="1:10" s="42" customFormat="1" ht="12" customHeight="1" x14ac:dyDescent="0.2">
      <c r="A324" s="195" t="s">
        <v>139</v>
      </c>
      <c r="B324" s="196"/>
      <c r="C324" s="196"/>
      <c r="D324" s="196"/>
      <c r="E324" s="196"/>
      <c r="F324" s="196"/>
      <c r="G324" s="196"/>
      <c r="H324" s="196"/>
      <c r="I324" s="196"/>
      <c r="J324" s="197"/>
    </row>
    <row r="325" spans="1:10" s="42" customFormat="1" ht="30" customHeight="1" x14ac:dyDescent="0.2">
      <c r="A325" s="82">
        <v>255</v>
      </c>
      <c r="B325" s="90" t="s">
        <v>69</v>
      </c>
      <c r="C325" s="105">
        <v>862.8</v>
      </c>
      <c r="D325" s="70"/>
      <c r="E325" s="105"/>
      <c r="F325" s="105"/>
      <c r="G325" s="64">
        <v>806886.55</v>
      </c>
      <c r="H325" s="116">
        <v>1106494.3999999999</v>
      </c>
      <c r="I325" s="116">
        <f t="shared" ref="I325" si="51">H325-G325</f>
        <v>299607.84999999986</v>
      </c>
      <c r="J325" s="43" t="s">
        <v>746</v>
      </c>
    </row>
    <row r="326" spans="1:10" s="42" customFormat="1" ht="42" customHeight="1" x14ac:dyDescent="0.2">
      <c r="A326" s="232" t="s">
        <v>140</v>
      </c>
      <c r="B326" s="232"/>
      <c r="C326" s="105">
        <v>862.8</v>
      </c>
      <c r="D326" s="106"/>
      <c r="E326" s="105"/>
      <c r="F326" s="105"/>
      <c r="G326" s="105">
        <f>SUM(G325)</f>
        <v>806886.55</v>
      </c>
      <c r="H326" s="105">
        <f t="shared" ref="H326:I326" si="52">SUM(H325)</f>
        <v>1106494.3999999999</v>
      </c>
      <c r="I326" s="105">
        <f t="shared" si="52"/>
        <v>299607.84999999986</v>
      </c>
      <c r="J326" s="43"/>
    </row>
    <row r="327" spans="1:10" s="42" customFormat="1" ht="12" customHeight="1" x14ac:dyDescent="0.2">
      <c r="A327" s="195" t="s">
        <v>217</v>
      </c>
      <c r="B327" s="196"/>
      <c r="C327" s="196"/>
      <c r="D327" s="196"/>
      <c r="E327" s="196"/>
      <c r="F327" s="196"/>
      <c r="G327" s="196"/>
      <c r="H327" s="196"/>
      <c r="I327" s="196"/>
      <c r="J327" s="197"/>
    </row>
    <row r="328" spans="1:10" s="42" customFormat="1" ht="30" customHeight="1" x14ac:dyDescent="0.2">
      <c r="A328" s="82">
        <v>256</v>
      </c>
      <c r="B328" s="96" t="s">
        <v>70</v>
      </c>
      <c r="C328" s="89">
        <v>164.9</v>
      </c>
      <c r="D328" s="70"/>
      <c r="E328" s="89"/>
      <c r="F328" s="89"/>
      <c r="G328" s="64">
        <v>1251926.07</v>
      </c>
      <c r="H328" s="116">
        <v>1716783.1</v>
      </c>
      <c r="I328" s="116">
        <f t="shared" ref="I328:I329" si="53">H328-G328</f>
        <v>464857.03</v>
      </c>
      <c r="J328" s="43" t="s">
        <v>746</v>
      </c>
    </row>
    <row r="329" spans="1:10" s="42" customFormat="1" ht="30" customHeight="1" x14ac:dyDescent="0.2">
      <c r="A329" s="82">
        <v>257</v>
      </c>
      <c r="B329" s="96" t="s">
        <v>71</v>
      </c>
      <c r="C329" s="89"/>
      <c r="D329" s="70"/>
      <c r="E329" s="89"/>
      <c r="F329" s="89"/>
      <c r="G329" s="64">
        <v>848078.95</v>
      </c>
      <c r="H329" s="116">
        <v>1162982.1000000001</v>
      </c>
      <c r="I329" s="116">
        <f t="shared" si="53"/>
        <v>314903.15000000014</v>
      </c>
      <c r="J329" s="43" t="s">
        <v>746</v>
      </c>
    </row>
    <row r="330" spans="1:10" s="42" customFormat="1" ht="43.5" customHeight="1" x14ac:dyDescent="0.2">
      <c r="A330" s="235" t="s">
        <v>159</v>
      </c>
      <c r="B330" s="235"/>
      <c r="C330" s="89">
        <v>164.9</v>
      </c>
      <c r="D330" s="83"/>
      <c r="E330" s="69"/>
      <c r="F330" s="69"/>
      <c r="G330" s="89">
        <f>SUM(G328:G329)</f>
        <v>2100005.02</v>
      </c>
      <c r="H330" s="89">
        <f t="shared" ref="H330:I330" si="54">SUM(H328:H329)</f>
        <v>2879765.2</v>
      </c>
      <c r="I330" s="89">
        <f t="shared" si="54"/>
        <v>779760.18000000017</v>
      </c>
      <c r="J330" s="43"/>
    </row>
    <row r="331" spans="1:10" s="42" customFormat="1" ht="12" customHeight="1" x14ac:dyDescent="0.2">
      <c r="A331" s="195" t="s">
        <v>142</v>
      </c>
      <c r="B331" s="196"/>
      <c r="C331" s="196"/>
      <c r="D331" s="196"/>
      <c r="E331" s="196"/>
      <c r="F331" s="196"/>
      <c r="G331" s="196"/>
      <c r="H331" s="196"/>
      <c r="I331" s="196"/>
      <c r="J331" s="197"/>
    </row>
    <row r="332" spans="1:10" s="42" customFormat="1" ht="30" customHeight="1" x14ac:dyDescent="0.2">
      <c r="A332" s="82">
        <v>258</v>
      </c>
      <c r="B332" s="96" t="s">
        <v>308</v>
      </c>
      <c r="C332" s="105"/>
      <c r="D332" s="106"/>
      <c r="E332" s="105"/>
      <c r="F332" s="105"/>
      <c r="G332" s="64">
        <v>1938466.18</v>
      </c>
      <c r="H332" s="116">
        <v>2658244.79</v>
      </c>
      <c r="I332" s="116">
        <f t="shared" ref="I332" si="55">H332-G332</f>
        <v>719778.6100000001</v>
      </c>
      <c r="J332" s="43" t="s">
        <v>746</v>
      </c>
    </row>
    <row r="333" spans="1:10" s="42" customFormat="1" ht="41.25" customHeight="1" x14ac:dyDescent="0.2">
      <c r="A333" s="235" t="s">
        <v>141</v>
      </c>
      <c r="B333" s="235"/>
      <c r="C333" s="89"/>
      <c r="D333" s="83"/>
      <c r="E333" s="69"/>
      <c r="F333" s="69"/>
      <c r="G333" s="89">
        <f>SUM(G332)</f>
        <v>1938466.18</v>
      </c>
      <c r="H333" s="89">
        <f t="shared" ref="H333:I333" si="56">SUM(H332)</f>
        <v>2658244.79</v>
      </c>
      <c r="I333" s="89">
        <f t="shared" si="56"/>
        <v>719778.6100000001</v>
      </c>
      <c r="J333" s="43"/>
    </row>
    <row r="334" spans="1:10" s="42" customFormat="1" ht="12" customHeight="1" x14ac:dyDescent="0.2">
      <c r="A334" s="195" t="s">
        <v>224</v>
      </c>
      <c r="B334" s="196"/>
      <c r="C334" s="196"/>
      <c r="D334" s="196"/>
      <c r="E334" s="196"/>
      <c r="F334" s="196"/>
      <c r="G334" s="196"/>
      <c r="H334" s="196"/>
      <c r="I334" s="196"/>
      <c r="J334" s="197"/>
    </row>
    <row r="335" spans="1:10" s="42" customFormat="1" ht="30" customHeight="1" x14ac:dyDescent="0.2">
      <c r="A335" s="62">
        <v>259</v>
      </c>
      <c r="B335" s="118" t="s">
        <v>78</v>
      </c>
      <c r="C335" s="61">
        <v>1477.42</v>
      </c>
      <c r="D335" s="70"/>
      <c r="E335" s="61"/>
      <c r="F335" s="61"/>
      <c r="G335" s="64">
        <v>2922237.76</v>
      </c>
      <c r="H335" s="116">
        <v>4007304.03</v>
      </c>
      <c r="I335" s="116">
        <f t="shared" ref="I335" si="57">H335-G335</f>
        <v>1085066.27</v>
      </c>
      <c r="J335" s="43" t="s">
        <v>746</v>
      </c>
    </row>
    <row r="336" spans="1:10" s="42" customFormat="1" ht="39" customHeight="1" x14ac:dyDescent="0.2">
      <c r="A336" s="198" t="s">
        <v>225</v>
      </c>
      <c r="B336" s="198"/>
      <c r="C336" s="61">
        <v>1477.42</v>
      </c>
      <c r="D336" s="88"/>
      <c r="E336" s="69"/>
      <c r="F336" s="69"/>
      <c r="G336" s="61">
        <f>SUM(G335)</f>
        <v>2922237.76</v>
      </c>
      <c r="H336" s="61">
        <f>SUM(H335)</f>
        <v>4007304.03</v>
      </c>
      <c r="I336" s="61">
        <f>SUM(I335)</f>
        <v>1085066.27</v>
      </c>
      <c r="J336" s="43"/>
    </row>
    <row r="337" spans="1:10" s="42" customFormat="1" ht="12" customHeight="1" x14ac:dyDescent="0.2">
      <c r="A337" s="195" t="s">
        <v>138</v>
      </c>
      <c r="B337" s="196"/>
      <c r="C337" s="196"/>
      <c r="D337" s="196"/>
      <c r="E337" s="196"/>
      <c r="F337" s="196"/>
      <c r="G337" s="196"/>
      <c r="H337" s="196"/>
      <c r="I337" s="196"/>
      <c r="J337" s="197"/>
    </row>
    <row r="338" spans="1:10" s="42" customFormat="1" ht="30" customHeight="1" x14ac:dyDescent="0.2">
      <c r="A338" s="62">
        <v>260</v>
      </c>
      <c r="B338" s="118" t="s">
        <v>81</v>
      </c>
      <c r="C338" s="61">
        <v>901.2</v>
      </c>
      <c r="D338" s="70"/>
      <c r="E338" s="61"/>
      <c r="F338" s="61"/>
      <c r="G338" s="64">
        <v>3333757.98</v>
      </c>
      <c r="H338" s="116">
        <v>4571627.26</v>
      </c>
      <c r="I338" s="116">
        <f t="shared" ref="I338:I339" si="58">H338-G338</f>
        <v>1237869.2799999998</v>
      </c>
      <c r="J338" s="43" t="s">
        <v>746</v>
      </c>
    </row>
    <row r="339" spans="1:10" s="42" customFormat="1" ht="30" customHeight="1" x14ac:dyDescent="0.2">
      <c r="A339" s="62">
        <v>261</v>
      </c>
      <c r="B339" s="118" t="s">
        <v>82</v>
      </c>
      <c r="C339" s="61"/>
      <c r="D339" s="70"/>
      <c r="E339" s="61"/>
      <c r="F339" s="61"/>
      <c r="G339" s="64">
        <v>3311546.39</v>
      </c>
      <c r="H339" s="116">
        <v>4541168.2</v>
      </c>
      <c r="I339" s="116">
        <f t="shared" si="58"/>
        <v>1229621.81</v>
      </c>
      <c r="J339" s="43" t="s">
        <v>746</v>
      </c>
    </row>
    <row r="340" spans="1:10" s="42" customFormat="1" ht="39.75" customHeight="1" x14ac:dyDescent="0.2">
      <c r="A340" s="198" t="s">
        <v>137</v>
      </c>
      <c r="B340" s="198"/>
      <c r="C340" s="61">
        <v>901.2</v>
      </c>
      <c r="D340" s="88"/>
      <c r="E340" s="69"/>
      <c r="F340" s="69"/>
      <c r="G340" s="61">
        <f>SUM(G338:G339)</f>
        <v>6645304.3700000001</v>
      </c>
      <c r="H340" s="61">
        <f t="shared" ref="H340:I340" si="59">SUM(H338:H339)</f>
        <v>9112795.4600000009</v>
      </c>
      <c r="I340" s="61">
        <f t="shared" si="59"/>
        <v>2467491.09</v>
      </c>
      <c r="J340" s="43"/>
    </row>
    <row r="341" spans="1:10" s="42" customFormat="1" ht="12" customHeight="1" x14ac:dyDescent="0.2">
      <c r="A341" s="195" t="s">
        <v>162</v>
      </c>
      <c r="B341" s="196"/>
      <c r="C341" s="196"/>
      <c r="D341" s="196"/>
      <c r="E341" s="196"/>
      <c r="F341" s="196"/>
      <c r="G341" s="196"/>
      <c r="H341" s="196"/>
      <c r="I341" s="196"/>
      <c r="J341" s="197"/>
    </row>
    <row r="342" spans="1:10" s="42" customFormat="1" ht="30" customHeight="1" x14ac:dyDescent="0.2">
      <c r="A342" s="62">
        <v>262</v>
      </c>
      <c r="B342" s="79" t="s">
        <v>87</v>
      </c>
      <c r="C342" s="61">
        <v>562.4</v>
      </c>
      <c r="D342" s="70"/>
      <c r="E342" s="61"/>
      <c r="F342" s="61"/>
      <c r="G342" s="64">
        <v>2342313.2999999998</v>
      </c>
      <c r="H342" s="116">
        <v>3212045.8</v>
      </c>
      <c r="I342" s="116">
        <f t="shared" ref="I342:I345" si="60">H342-G342</f>
        <v>869732.5</v>
      </c>
      <c r="J342" s="43" t="s">
        <v>746</v>
      </c>
    </row>
    <row r="343" spans="1:10" s="42" customFormat="1" ht="30" customHeight="1" x14ac:dyDescent="0.2">
      <c r="A343" s="62">
        <v>263</v>
      </c>
      <c r="B343" s="79" t="s">
        <v>83</v>
      </c>
      <c r="C343" s="61"/>
      <c r="D343" s="70"/>
      <c r="E343" s="61"/>
      <c r="F343" s="61"/>
      <c r="G343" s="64">
        <v>2935968.57</v>
      </c>
      <c r="H343" s="116">
        <v>4026133.27</v>
      </c>
      <c r="I343" s="116">
        <f t="shared" si="60"/>
        <v>1090164.7000000002</v>
      </c>
      <c r="J343" s="43" t="s">
        <v>746</v>
      </c>
    </row>
    <row r="344" spans="1:10" s="42" customFormat="1" ht="30" customHeight="1" x14ac:dyDescent="0.2">
      <c r="A344" s="62">
        <v>264</v>
      </c>
      <c r="B344" s="79" t="s">
        <v>84</v>
      </c>
      <c r="C344" s="61"/>
      <c r="D344" s="70"/>
      <c r="E344" s="61"/>
      <c r="F344" s="61"/>
      <c r="G344" s="64">
        <v>2322120.94</v>
      </c>
      <c r="H344" s="116">
        <v>3184355.75</v>
      </c>
      <c r="I344" s="116">
        <f t="shared" si="60"/>
        <v>862234.81</v>
      </c>
      <c r="J344" s="43" t="s">
        <v>746</v>
      </c>
    </row>
    <row r="345" spans="1:10" s="42" customFormat="1" ht="30" customHeight="1" x14ac:dyDescent="0.2">
      <c r="A345" s="62">
        <v>265</v>
      </c>
      <c r="B345" s="79" t="s">
        <v>85</v>
      </c>
      <c r="C345" s="61"/>
      <c r="D345" s="70"/>
      <c r="E345" s="61"/>
      <c r="F345" s="61"/>
      <c r="G345" s="64">
        <v>2988468.69</v>
      </c>
      <c r="H345" s="116">
        <v>4098127.4</v>
      </c>
      <c r="I345" s="116">
        <f t="shared" si="60"/>
        <v>1109658.71</v>
      </c>
      <c r="J345" s="43" t="s">
        <v>746</v>
      </c>
    </row>
    <row r="346" spans="1:10" s="42" customFormat="1" ht="34.5" customHeight="1" x14ac:dyDescent="0.2">
      <c r="A346" s="198" t="s">
        <v>163</v>
      </c>
      <c r="B346" s="198"/>
      <c r="C346" s="61">
        <v>562.4</v>
      </c>
      <c r="D346" s="88"/>
      <c r="E346" s="69"/>
      <c r="F346" s="69"/>
      <c r="G346" s="61">
        <f>SUM(G342:G345)</f>
        <v>10588871.499999998</v>
      </c>
      <c r="H346" s="61">
        <f t="shared" ref="H346:I346" si="61">SUM(H342:H345)</f>
        <v>14520662.220000001</v>
      </c>
      <c r="I346" s="61">
        <f t="shared" si="61"/>
        <v>3931790.72</v>
      </c>
      <c r="J346" s="43"/>
    </row>
    <row r="347" spans="1:10" s="42" customFormat="1" ht="12" customHeight="1" x14ac:dyDescent="0.2">
      <c r="A347" s="195" t="s">
        <v>165</v>
      </c>
      <c r="B347" s="196"/>
      <c r="C347" s="196"/>
      <c r="D347" s="196"/>
      <c r="E347" s="196"/>
      <c r="F347" s="196"/>
      <c r="G347" s="196"/>
      <c r="H347" s="196"/>
      <c r="I347" s="196"/>
      <c r="J347" s="197"/>
    </row>
    <row r="348" spans="1:10" s="42" customFormat="1" ht="30" customHeight="1" x14ac:dyDescent="0.2">
      <c r="A348" s="62">
        <v>266</v>
      </c>
      <c r="B348" s="118" t="s">
        <v>89</v>
      </c>
      <c r="C348" s="61">
        <v>373.12</v>
      </c>
      <c r="D348" s="70"/>
      <c r="E348" s="61"/>
      <c r="F348" s="61"/>
      <c r="G348" s="64">
        <v>2826929.85</v>
      </c>
      <c r="H348" s="116">
        <v>3876607.01</v>
      </c>
      <c r="I348" s="116">
        <f t="shared" ref="I348" si="62">H348-G348</f>
        <v>1049677.1599999997</v>
      </c>
      <c r="J348" s="43" t="s">
        <v>746</v>
      </c>
    </row>
    <row r="349" spans="1:10" s="42" customFormat="1" ht="42.75" customHeight="1" x14ac:dyDescent="0.2">
      <c r="A349" s="198" t="s">
        <v>164</v>
      </c>
      <c r="B349" s="198"/>
      <c r="C349" s="61">
        <v>373.12</v>
      </c>
      <c r="D349" s="88"/>
      <c r="E349" s="69"/>
      <c r="F349" s="69"/>
      <c r="G349" s="61">
        <f>SUM(G348)</f>
        <v>2826929.85</v>
      </c>
      <c r="H349" s="61">
        <f t="shared" ref="H349:I349" si="63">SUM(H348)</f>
        <v>3876607.01</v>
      </c>
      <c r="I349" s="61">
        <f t="shared" si="63"/>
        <v>1049677.1599999997</v>
      </c>
      <c r="J349" s="43"/>
    </row>
    <row r="350" spans="1:10" s="42" customFormat="1" ht="12" customHeight="1" x14ac:dyDescent="0.2">
      <c r="A350" s="195" t="s">
        <v>167</v>
      </c>
      <c r="B350" s="196"/>
      <c r="C350" s="196"/>
      <c r="D350" s="196"/>
      <c r="E350" s="196"/>
      <c r="F350" s="196"/>
      <c r="G350" s="196"/>
      <c r="H350" s="196"/>
      <c r="I350" s="196"/>
      <c r="J350" s="197"/>
    </row>
    <row r="351" spans="1:10" s="42" customFormat="1" ht="30" customHeight="1" x14ac:dyDescent="0.2">
      <c r="A351" s="62">
        <v>267</v>
      </c>
      <c r="B351" s="79" t="s">
        <v>93</v>
      </c>
      <c r="C351" s="61">
        <v>1205.5</v>
      </c>
      <c r="D351" s="70"/>
      <c r="E351" s="61"/>
      <c r="F351" s="61"/>
      <c r="G351" s="64">
        <v>1857696.75</v>
      </c>
      <c r="H351" s="116">
        <v>2547484.6</v>
      </c>
      <c r="I351" s="116">
        <f t="shared" ref="I351:I363" si="64">H351-G351</f>
        <v>689787.85000000009</v>
      </c>
      <c r="J351" s="43" t="s">
        <v>746</v>
      </c>
    </row>
    <row r="352" spans="1:10" s="42" customFormat="1" ht="30" customHeight="1" x14ac:dyDescent="0.2">
      <c r="A352" s="62">
        <v>268</v>
      </c>
      <c r="B352" s="79" t="s">
        <v>95</v>
      </c>
      <c r="C352" s="61"/>
      <c r="D352" s="70"/>
      <c r="E352" s="61"/>
      <c r="F352" s="61"/>
      <c r="G352" s="64">
        <v>1579042.24</v>
      </c>
      <c r="H352" s="116">
        <v>2165361.91</v>
      </c>
      <c r="I352" s="116">
        <f t="shared" si="64"/>
        <v>586319.67000000016</v>
      </c>
      <c r="J352" s="43" t="s">
        <v>746</v>
      </c>
    </row>
    <row r="353" spans="1:10" s="42" customFormat="1" ht="30" customHeight="1" x14ac:dyDescent="0.2">
      <c r="A353" s="62">
        <v>269</v>
      </c>
      <c r="B353" s="79" t="s">
        <v>96</v>
      </c>
      <c r="C353" s="61"/>
      <c r="D353" s="70"/>
      <c r="E353" s="61"/>
      <c r="F353" s="61"/>
      <c r="G353" s="64">
        <v>1506349.76</v>
      </c>
      <c r="H353" s="116">
        <v>2065677.73</v>
      </c>
      <c r="I353" s="116">
        <f t="shared" si="64"/>
        <v>559327.97</v>
      </c>
      <c r="J353" s="43" t="s">
        <v>746</v>
      </c>
    </row>
    <row r="354" spans="1:10" s="42" customFormat="1" ht="30" customHeight="1" x14ac:dyDescent="0.2">
      <c r="A354" s="62">
        <v>270</v>
      </c>
      <c r="B354" s="79" t="s">
        <v>97</v>
      </c>
      <c r="C354" s="61"/>
      <c r="D354" s="70"/>
      <c r="E354" s="61"/>
      <c r="F354" s="61"/>
      <c r="G354" s="64">
        <v>1421541.87</v>
      </c>
      <c r="H354" s="116">
        <v>1949379.52</v>
      </c>
      <c r="I354" s="116">
        <f t="shared" si="64"/>
        <v>527837.64999999991</v>
      </c>
      <c r="J354" s="43" t="s">
        <v>746</v>
      </c>
    </row>
    <row r="355" spans="1:10" s="42" customFormat="1" ht="30" customHeight="1" x14ac:dyDescent="0.2">
      <c r="A355" s="62">
        <v>271</v>
      </c>
      <c r="B355" s="79" t="s">
        <v>98</v>
      </c>
      <c r="C355" s="61"/>
      <c r="D355" s="70"/>
      <c r="E355" s="61"/>
      <c r="F355" s="61"/>
      <c r="G355" s="64">
        <v>1789042.74</v>
      </c>
      <c r="H355" s="116">
        <v>2453338.4300000002</v>
      </c>
      <c r="I355" s="116">
        <f t="shared" si="64"/>
        <v>664295.69000000018</v>
      </c>
      <c r="J355" s="43" t="s">
        <v>746</v>
      </c>
    </row>
    <row r="356" spans="1:10" s="42" customFormat="1" ht="30" customHeight="1" x14ac:dyDescent="0.2">
      <c r="A356" s="62">
        <v>272</v>
      </c>
      <c r="B356" s="79" t="s">
        <v>100</v>
      </c>
      <c r="C356" s="61"/>
      <c r="D356" s="70"/>
      <c r="E356" s="61"/>
      <c r="F356" s="61"/>
      <c r="G356" s="64">
        <v>1635580.84</v>
      </c>
      <c r="H356" s="116">
        <v>2242894.0499999998</v>
      </c>
      <c r="I356" s="116">
        <f t="shared" si="64"/>
        <v>607313.20999999973</v>
      </c>
      <c r="J356" s="43" t="s">
        <v>746</v>
      </c>
    </row>
    <row r="357" spans="1:10" s="42" customFormat="1" ht="30" customHeight="1" x14ac:dyDescent="0.2">
      <c r="A357" s="62">
        <v>273</v>
      </c>
      <c r="B357" s="79" t="s">
        <v>103</v>
      </c>
      <c r="C357" s="61"/>
      <c r="D357" s="70"/>
      <c r="E357" s="61"/>
      <c r="F357" s="61"/>
      <c r="G357" s="64">
        <v>3432700.53</v>
      </c>
      <c r="H357" s="116">
        <v>4707308.51</v>
      </c>
      <c r="I357" s="116">
        <f t="shared" si="64"/>
        <v>1274607.98</v>
      </c>
      <c r="J357" s="43" t="s">
        <v>746</v>
      </c>
    </row>
    <row r="358" spans="1:10" s="42" customFormat="1" ht="30" customHeight="1" x14ac:dyDescent="0.2">
      <c r="A358" s="62">
        <v>274</v>
      </c>
      <c r="B358" s="79" t="s">
        <v>309</v>
      </c>
      <c r="C358" s="61"/>
      <c r="D358" s="70"/>
      <c r="E358" s="61"/>
      <c r="F358" s="61"/>
      <c r="G358" s="64">
        <v>840002.01</v>
      </c>
      <c r="H358" s="116">
        <v>1151906.08</v>
      </c>
      <c r="I358" s="116">
        <f t="shared" si="64"/>
        <v>311904.07000000007</v>
      </c>
      <c r="J358" s="43" t="s">
        <v>746</v>
      </c>
    </row>
    <row r="359" spans="1:10" s="42" customFormat="1" ht="30" customHeight="1" x14ac:dyDescent="0.2">
      <c r="A359" s="62">
        <v>275</v>
      </c>
      <c r="B359" s="79" t="s">
        <v>112</v>
      </c>
      <c r="C359" s="61"/>
      <c r="D359" s="70"/>
      <c r="E359" s="61"/>
      <c r="F359" s="61"/>
      <c r="G359" s="64">
        <v>840002.01</v>
      </c>
      <c r="H359" s="116">
        <v>1151906.08</v>
      </c>
      <c r="I359" s="116">
        <f t="shared" si="64"/>
        <v>311904.07000000007</v>
      </c>
      <c r="J359" s="43" t="s">
        <v>746</v>
      </c>
    </row>
    <row r="360" spans="1:10" s="42" customFormat="1" ht="30" customHeight="1" x14ac:dyDescent="0.2">
      <c r="A360" s="62">
        <v>276</v>
      </c>
      <c r="B360" s="79" t="s">
        <v>113</v>
      </c>
      <c r="C360" s="61"/>
      <c r="D360" s="70"/>
      <c r="E360" s="61"/>
      <c r="F360" s="61"/>
      <c r="G360" s="64">
        <v>1809235.1</v>
      </c>
      <c r="H360" s="116">
        <v>2481028.48</v>
      </c>
      <c r="I360" s="116">
        <f t="shared" si="64"/>
        <v>671793.37999999989</v>
      </c>
      <c r="J360" s="43" t="s">
        <v>746</v>
      </c>
    </row>
    <row r="361" spans="1:10" s="42" customFormat="1" ht="30" customHeight="1" x14ac:dyDescent="0.2">
      <c r="A361" s="62">
        <v>277</v>
      </c>
      <c r="B361" s="79" t="s">
        <v>115</v>
      </c>
      <c r="C361" s="61"/>
      <c r="D361" s="70"/>
      <c r="E361" s="61"/>
      <c r="F361" s="61"/>
      <c r="G361" s="64">
        <v>1785004.27</v>
      </c>
      <c r="H361" s="116">
        <v>2447800.42</v>
      </c>
      <c r="I361" s="116">
        <f t="shared" si="64"/>
        <v>662796.14999999991</v>
      </c>
      <c r="J361" s="43" t="s">
        <v>746</v>
      </c>
    </row>
    <row r="362" spans="1:10" s="42" customFormat="1" ht="30" customHeight="1" x14ac:dyDescent="0.2">
      <c r="A362" s="62">
        <v>278</v>
      </c>
      <c r="B362" s="79" t="s">
        <v>116</v>
      </c>
      <c r="C362" s="61"/>
      <c r="D362" s="70"/>
      <c r="E362" s="61"/>
      <c r="F362" s="61"/>
      <c r="G362" s="64">
        <v>4674407.03</v>
      </c>
      <c r="H362" s="116">
        <v>6626086.9900000002</v>
      </c>
      <c r="I362" s="116">
        <f t="shared" si="64"/>
        <v>1951679.96</v>
      </c>
      <c r="J362" s="43" t="s">
        <v>746</v>
      </c>
    </row>
    <row r="363" spans="1:10" s="42" customFormat="1" ht="33" customHeight="1" x14ac:dyDescent="0.2">
      <c r="A363" s="62">
        <v>279</v>
      </c>
      <c r="B363" s="79" t="s">
        <v>725</v>
      </c>
      <c r="C363" s="61"/>
      <c r="D363" s="70"/>
      <c r="E363" s="61"/>
      <c r="F363" s="61"/>
      <c r="G363" s="131">
        <v>5067163.04</v>
      </c>
      <c r="H363" s="116">
        <v>7182828.2999999998</v>
      </c>
      <c r="I363" s="116">
        <f t="shared" si="64"/>
        <v>2115665.2599999998</v>
      </c>
      <c r="J363" s="43"/>
    </row>
    <row r="364" spans="1:10" s="42" customFormat="1" ht="39" customHeight="1" x14ac:dyDescent="0.2">
      <c r="A364" s="198" t="s">
        <v>166</v>
      </c>
      <c r="B364" s="198"/>
      <c r="C364" s="61">
        <v>1205.5</v>
      </c>
      <c r="D364" s="88"/>
      <c r="E364" s="69"/>
      <c r="F364" s="69"/>
      <c r="G364" s="61">
        <f>SUM(G351:G363)</f>
        <v>28237768.190000001</v>
      </c>
      <c r="H364" s="61">
        <f>SUM(H351:H363)</f>
        <v>39173001.099999994</v>
      </c>
      <c r="I364" s="61">
        <f>SUM(I351:I363)</f>
        <v>10935232.909999998</v>
      </c>
      <c r="J364" s="43"/>
    </row>
    <row r="365" spans="1:10" ht="12.75" customHeight="1" x14ac:dyDescent="0.2">
      <c r="J365" s="1"/>
    </row>
    <row r="366" spans="1:10" ht="12.75" customHeight="1" x14ac:dyDescent="0.2">
      <c r="B366" s="44" t="s">
        <v>736</v>
      </c>
      <c r="J366" s="1"/>
    </row>
    <row r="367" spans="1:10" ht="12.75" customHeight="1" x14ac:dyDescent="0.2">
      <c r="B367" s="44" t="s">
        <v>737</v>
      </c>
      <c r="J367" s="1"/>
    </row>
    <row r="368" spans="1:10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</sheetData>
  <autoFilter ref="A8:L364" xr:uid="{00000000-0009-0000-0000-000004000000}"/>
  <mergeCells count="88">
    <mergeCell ref="A364:B364"/>
    <mergeCell ref="A1:J1"/>
    <mergeCell ref="G2:G6"/>
    <mergeCell ref="H2:H6"/>
    <mergeCell ref="I2:I6"/>
    <mergeCell ref="J2:J7"/>
    <mergeCell ref="G7:I7"/>
    <mergeCell ref="A336:B336"/>
    <mergeCell ref="A340:B340"/>
    <mergeCell ref="A346:B346"/>
    <mergeCell ref="A326:B326"/>
    <mergeCell ref="A330:B330"/>
    <mergeCell ref="A333:B333"/>
    <mergeCell ref="A331:J331"/>
    <mergeCell ref="A9:J9"/>
    <mergeCell ref="A349:B349"/>
    <mergeCell ref="A309:J309"/>
    <mergeCell ref="A313:J313"/>
    <mergeCell ref="A327:J327"/>
    <mergeCell ref="A303:B303"/>
    <mergeCell ref="A308:B308"/>
    <mergeCell ref="A312:B312"/>
    <mergeCell ref="A316:J316"/>
    <mergeCell ref="A320:J320"/>
    <mergeCell ref="A324:J324"/>
    <mergeCell ref="A315:B315"/>
    <mergeCell ref="A319:B319"/>
    <mergeCell ref="A323:B323"/>
    <mergeCell ref="A297:B297"/>
    <mergeCell ref="A300:B300"/>
    <mergeCell ref="A298:J298"/>
    <mergeCell ref="A301:J301"/>
    <mergeCell ref="A304:J304"/>
    <mergeCell ref="A281:J281"/>
    <mergeCell ref="A272:B272"/>
    <mergeCell ref="A280:B280"/>
    <mergeCell ref="A284:B284"/>
    <mergeCell ref="A293:J293"/>
    <mergeCell ref="A285:J285"/>
    <mergeCell ref="A292:B292"/>
    <mergeCell ref="A263:J263"/>
    <mergeCell ref="A262:B262"/>
    <mergeCell ref="A265:B265"/>
    <mergeCell ref="A269:B269"/>
    <mergeCell ref="A273:J273"/>
    <mergeCell ref="A10:B10"/>
    <mergeCell ref="A160:B160"/>
    <mergeCell ref="A11:J11"/>
    <mergeCell ref="A179:B179"/>
    <mergeCell ref="A191:B191"/>
    <mergeCell ref="C5:C7"/>
    <mergeCell ref="D5:D7"/>
    <mergeCell ref="A2:A7"/>
    <mergeCell ref="B2:B7"/>
    <mergeCell ref="C2:C4"/>
    <mergeCell ref="D2:D4"/>
    <mergeCell ref="A347:J347"/>
    <mergeCell ref="A350:J350"/>
    <mergeCell ref="A161:J161"/>
    <mergeCell ref="A180:J180"/>
    <mergeCell ref="A192:J192"/>
    <mergeCell ref="A196:J196"/>
    <mergeCell ref="A201:J201"/>
    <mergeCell ref="A195:B195"/>
    <mergeCell ref="A200:B200"/>
    <mergeCell ref="A211:B211"/>
    <mergeCell ref="A216:B216"/>
    <mergeCell ref="A212:J212"/>
    <mergeCell ref="A233:B233"/>
    <mergeCell ref="A238:B238"/>
    <mergeCell ref="A248:B248"/>
    <mergeCell ref="A217:J217"/>
    <mergeCell ref="A219:B219"/>
    <mergeCell ref="A252:J252"/>
    <mergeCell ref="A334:J334"/>
    <mergeCell ref="A337:J337"/>
    <mergeCell ref="A341:J341"/>
    <mergeCell ref="A220:J220"/>
    <mergeCell ref="A234:J234"/>
    <mergeCell ref="A239:J239"/>
    <mergeCell ref="A249:J249"/>
    <mergeCell ref="A255:J255"/>
    <mergeCell ref="A259:J259"/>
    <mergeCell ref="A270:J270"/>
    <mergeCell ref="A251:B251"/>
    <mergeCell ref="A254:B254"/>
    <mergeCell ref="A258:B258"/>
    <mergeCell ref="A266:J266"/>
  </mergeCells>
  <pageMargins left="0.39370078740157483" right="0.31496062992125984" top="0.22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Приложение 1</vt:lpstr>
      <vt:lpstr>Приложение 2</vt:lpstr>
      <vt:lpstr>Приложение 3</vt:lpstr>
      <vt:lpstr>Сравнительный перечень 2021</vt:lpstr>
      <vt:lpstr>Сравнительный перечень 2022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'Сравнительный перечень 2021'!Заголовки_для_печати</vt:lpstr>
      <vt:lpstr>'Сравнительный перечень 2022'!Заголовки_для_печати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'Сравнительный перечень 2021'!Область_печати</vt:lpstr>
      <vt:lpstr>'Сравнительный перечень 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Лукашова Наталья Николаевна</cp:lastModifiedBy>
  <cp:lastPrinted>2021-08-13T12:22:52Z</cp:lastPrinted>
  <dcterms:created xsi:type="dcterms:W3CDTF">2014-06-23T04:55:08Z</dcterms:created>
  <dcterms:modified xsi:type="dcterms:W3CDTF">2021-08-13T12:22:55Z</dcterms:modified>
</cp:coreProperties>
</file>